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CF38699-1674-406E-945B-BE6B9D50321F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PRODUÇÃO'!$A$9:$F$12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79017"/>
</workbook>
</file>

<file path=xl/sharedStrings.xml><?xml version="1.0" encoding="utf-8"?>
<sst xmlns="http://schemas.openxmlformats.org/spreadsheetml/2006/main" count="893" uniqueCount="600">
  <si>
    <t>Localização</t>
  </si>
  <si>
    <t>N.º Contrato de Concessão</t>
  </si>
  <si>
    <t>Nome do Campo</t>
  </si>
  <si>
    <t>ABALONE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</si>
  <si>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</si>
  <si>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</si>
  <si>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</si>
  <si>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</si>
  <si>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</si>
  <si>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</si>
  <si>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</si>
  <si>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ALBACORA</t>
  </si>
  <si>
    <t>ALBACORA LESTE</t>
  </si>
  <si>
    <t>ALTO DO RODRIGUES</t>
  </si>
  <si>
    <t>ANAMBÉ</t>
  </si>
  <si>
    <t>ANDORINHA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</si>
  <si>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</si>
  <si>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</si>
  <si>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</si>
  <si>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</si>
  <si>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</si>
  <si>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</si>
  <si>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</si>
  <si>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</si>
  <si>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</si>
  <si>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</si>
  <si>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ARRIBAÇÃ</t>
  </si>
  <si>
    <t>ATLANTA</t>
  </si>
  <si>
    <t>BARRACUDA</t>
  </si>
  <si>
    <t>BAÚNA</t>
  </si>
  <si>
    <t>BENFICA</t>
  </si>
  <si>
    <t>BERBIGÃO</t>
  </si>
  <si>
    <t>BIJUPIRÁ</t>
  </si>
  <si>
    <t>BIRIBA</t>
  </si>
  <si>
    <t>BOA VISTA</t>
  </si>
  <si>
    <t>BOM LUGAR</t>
  </si>
  <si>
    <t>BONITO</t>
  </si>
  <si>
    <t>BONSUCESSO</t>
  </si>
  <si>
    <t>BREJINHO</t>
  </si>
  <si>
    <t>BURACICA</t>
  </si>
  <si>
    <t>BÚZIOS</t>
  </si>
  <si>
    <t>CAMBACICA</t>
  </si>
  <si>
    <t>CAMPO GRANDE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</si>
  <si>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</si>
  <si>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</si>
  <si>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</si>
  <si>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</si>
  <si>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</si>
  <si>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</si>
  <si>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</si>
  <si>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</si>
  <si>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CARATINGA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</si>
  <si>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</si>
  <si>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</si>
  <si>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</si>
  <si>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</si>
  <si>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</si>
  <si>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</si>
  <si>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</si>
  <si>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</si>
  <si>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</si>
  <si>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</si>
  <si>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</si>
  <si>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</si>
  <si>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</si>
  <si>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</si>
  <si>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</si>
  <si>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</si>
  <si>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</si>
  <si>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</si>
  <si>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</si>
  <si>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</si>
  <si>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</si>
  <si>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</si>
  <si>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</si>
  <si>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</si>
  <si>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</si>
  <si>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</si>
  <si>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</si>
  <si>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</si>
  <si>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</si>
  <si>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</si>
  <si>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</si>
  <si>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</si>
  <si>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</si>
  <si>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</si>
  <si>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</si>
  <si>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</si>
  <si>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</si>
  <si>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</si>
  <si>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</si>
  <si>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</si>
  <si>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</si>
  <si>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</si>
  <si>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</si>
  <si>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</si>
  <si>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</si>
  <si>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</si>
  <si>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</si>
  <si>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</si>
  <si>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</si>
  <si>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</si>
  <si>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</si>
  <si>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</si>
  <si>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</si>
  <si>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</si>
  <si>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</si>
  <si>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</si>
  <si>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</si>
  <si>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</si>
  <si>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</si>
  <si>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</si>
  <si>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</si>
  <si>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</si>
  <si>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</si>
  <si>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</si>
  <si>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JANDAIA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</si>
  <si>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</si>
  <si>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</si>
  <si>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</si>
  <si>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</si>
  <si>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</si>
  <si>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</si>
  <si>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</si>
  <si>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</si>
  <si>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</si>
  <si>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</si>
  <si>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</si>
  <si>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</si>
  <si>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</si>
  <si>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LAPA</t>
  </si>
  <si>
    <t>LESTE DO URUCU</t>
  </si>
  <si>
    <t>LINGUADO</t>
  </si>
  <si>
    <t>MACAU</t>
  </si>
  <si>
    <t>Mãe-da-lua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</si>
  <si>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</si>
  <si>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</si>
  <si>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</si>
  <si>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</si>
  <si>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</si>
  <si>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</si>
  <si>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</si>
  <si>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</si>
  <si>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</si>
  <si>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</si>
  <si>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MASSUÍ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</si>
  <si>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</si>
  <si>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</si>
  <si>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</si>
  <si>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</si>
  <si>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</si>
  <si>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</si>
  <si>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</si>
  <si>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</si>
  <si>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</si>
  <si>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</si>
  <si>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</si>
  <si>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OSTRA</t>
  </si>
  <si>
    <t>PAMPO</t>
  </si>
  <si>
    <t>PAPA-TERRA</t>
  </si>
  <si>
    <t>PARDAL</t>
  </si>
  <si>
    <t>PA-1GPK4DBA_REC-T-128</t>
  </si>
  <si>
    <t>PEDRA SENTADA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</si>
  <si>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</si>
  <si>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</si>
  <si>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</si>
  <si>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</si>
  <si>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</si>
  <si>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</si>
  <si>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</si>
  <si>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PITIGUARI</t>
  </si>
  <si>
    <t>POLVO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</si>
  <si>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</si>
  <si>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</si>
  <si>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</si>
  <si>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</si>
  <si>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</si>
  <si>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</si>
  <si>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</si>
  <si>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</si>
  <si>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</si>
  <si>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</si>
  <si>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</si>
  <si>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</si>
  <si>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</si>
  <si>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</si>
  <si>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</si>
  <si>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</si>
  <si>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</si>
  <si>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POJUCA</t>
  </si>
  <si>
    <t>RIO PRETO</t>
  </si>
  <si>
    <t>RIO PRETO OESTE</t>
  </si>
  <si>
    <t>RIO PRETO SUL</t>
  </si>
  <si>
    <t>RIO SÃO MATEUS</t>
  </si>
  <si>
    <t>RIO SAUÍPE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</si>
  <si>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</si>
  <si>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</si>
  <si>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</si>
  <si>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</si>
  <si>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</si>
  <si>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</si>
  <si>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</si>
  <si>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</si>
  <si>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</si>
  <si>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</si>
  <si>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</si>
  <si>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</si>
  <si>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</si>
  <si>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</si>
  <si>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</si>
  <si>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</si>
  <si>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</si>
  <si>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</si>
  <si>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</si>
  <si>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</si>
  <si>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</si>
  <si>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</si>
  <si>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</si>
  <si>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</si>
  <si>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TAMBUATÁ</t>
  </si>
  <si>
    <t>TANGARÁ</t>
  </si>
  <si>
    <t>TAQUIPE</t>
  </si>
  <si>
    <t>TARTARUGA</t>
  </si>
  <si>
    <t>TARTARUGA VERDE</t>
  </si>
  <si>
    <t>TICO-TICO</t>
  </si>
  <si>
    <t>TIÊ</t>
  </si>
  <si>
    <t>TROVOADA</t>
  </si>
  <si>
    <t>TUBARÃO MARTELO</t>
  </si>
  <si>
    <t>TUCANO</t>
  </si>
  <si>
    <t>UIRAPURU</t>
  </si>
  <si>
    <t>URUGUÁ</t>
  </si>
  <si>
    <t>URUTAU</t>
  </si>
  <si>
    <t>VALE DO QUIRICÓ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</si>
  <si>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</si>
  <si>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</si>
  <si>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</si>
  <si>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</si>
  <si>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</si>
  <si>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</si>
  <si>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</si>
  <si>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</si>
  <si>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</si>
  <si>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</si>
  <si>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</si>
  <si>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</si>
  <si>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</si>
  <si>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</si>
  <si>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</si>
  <si>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</si>
  <si>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</si>
  <si>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</si>
  <si>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</si>
  <si>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</si>
  <si>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</si>
  <si>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FAZENDA CURRAL</t>
  </si>
  <si>
    <t>FAZENDA MALAQUIAS</t>
  </si>
  <si>
    <t>MAÇARICO</t>
  </si>
  <si>
    <t>PARGO</t>
  </si>
  <si>
    <t>SABIÁ</t>
  </si>
  <si>
    <t>ASA BRANCA</t>
  </si>
  <si>
    <t>VERMELHO</t>
  </si>
  <si>
    <t>Bem-te-vi</t>
  </si>
  <si>
    <t>CANGOÁ</t>
  </si>
  <si>
    <t>PA-1BGM1ES_EST-T-476</t>
  </si>
  <si>
    <t>ITAPARICA</t>
  </si>
  <si>
    <t>ATAPU</t>
  </si>
  <si>
    <t>CABURÉ</t>
  </si>
  <si>
    <t>GAVIÃO AZUL</t>
  </si>
  <si>
    <t>HARPIA</t>
  </si>
  <si>
    <t>OESTE DE ATAPU</t>
  </si>
  <si>
    <t>PARU</t>
  </si>
  <si>
    <t>Rio Mariricu</t>
  </si>
  <si>
    <t>SURURU</t>
  </si>
  <si>
    <t>MERO</t>
  </si>
  <si>
    <t>NORDESTE DE SAPINHOÁ</t>
  </si>
  <si>
    <t>NOROESTE DE SAPINHOA</t>
  </si>
  <si>
    <t>SUDOESTE DE SAPINHOÁ</t>
  </si>
  <si>
    <t>TARTARUGA VERDE SUDOESTE</t>
  </si>
  <si>
    <t>BALEIA ANÃ</t>
  </si>
  <si>
    <t>BIGUÁ</t>
  </si>
  <si>
    <t>GURIRI</t>
  </si>
  <si>
    <t>SUSSUARANA</t>
  </si>
  <si>
    <t>SÃO JOÃO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</si>
  <si>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</si>
  <si>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</si>
  <si>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</si>
  <si>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</si>
  <si>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</si>
  <si>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</si>
  <si>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</si>
  <si>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</si>
  <si>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</si>
  <si>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a produção mensal de petróleo e gás natural dos campos marítimos e os valores de royalties correspondentes. </t>
  </si>
  <si>
    <t>FAZENDA CEDRO</t>
  </si>
  <si>
    <t>TABUIAIÁ</t>
  </si>
  <si>
    <t>48000.003552/97-11-ABA</t>
  </si>
  <si>
    <t>48610.009231/2002-AJBZ</t>
  </si>
  <si>
    <t>48610.003901/2000-AC</t>
  </si>
  <si>
    <t>48000.003629/97-43-AG</t>
  </si>
  <si>
    <t>48000.003703/97-02-AB</t>
  </si>
  <si>
    <t>48000.003895/97-67-ABL</t>
  </si>
  <si>
    <t>48000.003784/97-04-ARG</t>
  </si>
  <si>
    <t>48610.003892/2000-ANB</t>
  </si>
  <si>
    <t>48610.007994/2004-AND</t>
  </si>
  <si>
    <t>48000.003484/97-62-ANG</t>
  </si>
  <si>
    <t>48000.003630/97-22-APR</t>
  </si>
  <si>
    <t>48000.003913/97-47-ARB</t>
  </si>
  <si>
    <t>48610.009487/2003-ARA</t>
  </si>
  <si>
    <t>48000.003631/97-95-AR</t>
  </si>
  <si>
    <t>48610.001547/2009-17-ARP</t>
  </si>
  <si>
    <t>48610.009146/2005-81-ARZ</t>
  </si>
  <si>
    <t>48000.003455/97-64-ARC</t>
  </si>
  <si>
    <t>48000.003780/97-45-ART</t>
  </si>
  <si>
    <t>48000.003552/97-11-ARGO</t>
  </si>
  <si>
    <t>48610.009227/2002-ARB</t>
  </si>
  <si>
    <t>48000.003482/97-37-ASB</t>
  </si>
  <si>
    <t>48610.012913/2010-05-ATP</t>
  </si>
  <si>
    <t>48000.003573/97-91-ATL</t>
  </si>
  <si>
    <t>48000.003785/97-69-BAL</t>
  </si>
  <si>
    <t>48000.003560/97-49-BLA</t>
  </si>
  <si>
    <t>48000.003897/97-92-BR</t>
  </si>
  <si>
    <t>48610.009494/2003-BAN</t>
  </si>
  <si>
    <t>48610.009193/2005-25-BTV</t>
  </si>
  <si>
    <t>48610.004003/98-BEN</t>
  </si>
  <si>
    <t>48610.003886/2000A-BBG</t>
  </si>
  <si>
    <t>48610.007984/2004-BIG</t>
  </si>
  <si>
    <t>48000.003709/97-81-BJ</t>
  </si>
  <si>
    <t>48000.003672/97-72-BB</t>
  </si>
  <si>
    <t>48000.003787/97-94-BE</t>
  </si>
  <si>
    <t>48000.003788/97-57-BVS</t>
  </si>
  <si>
    <t>48610.009285/2005-13-BL</t>
  </si>
  <si>
    <t>48000.003658/97-41-BSU</t>
  </si>
  <si>
    <t>48000.003789/97-10-BR</t>
  </si>
  <si>
    <t>48000.003635/97-46-BA</t>
  </si>
  <si>
    <t>48610.012913/2010-05-BUZ</t>
  </si>
  <si>
    <t>48610.001425/2008-40-CBE</t>
  </si>
  <si>
    <t>48000.003791/97-61-CAC</t>
  </si>
  <si>
    <t>48610.009228/2002-CAM</t>
  </si>
  <si>
    <t>48000.003737/97-16-CG</t>
  </si>
  <si>
    <t>48610.003899/2000-CANA</t>
  </si>
  <si>
    <t>48610.000069/2014-95-CNT</t>
  </si>
  <si>
    <t>48610.009491/2003-CNC</t>
  </si>
  <si>
    <t>48000.003638/97-34-C</t>
  </si>
  <si>
    <t>48000.003902/97-21-CAN</t>
  </si>
  <si>
    <t>48000.003639/97-05-CGL</t>
  </si>
  <si>
    <t>48000.003792/97-24-CAM</t>
  </si>
  <si>
    <t>48000.003868/97-94-CRP</t>
  </si>
  <si>
    <t>48610.009275/2005-71-CG</t>
  </si>
  <si>
    <t>48000.003898/97-55-CRT</t>
  </si>
  <si>
    <t>48610.009127/2005-55-CCR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</si>
  <si>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</si>
  <si>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</si>
  <si>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</si>
  <si>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</si>
  <si>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</si>
  <si>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</si>
  <si>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</si>
  <si>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</si>
  <si>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</si>
  <si>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48000.003702/97-31-CON</t>
  </si>
  <si>
    <t>48610.009134/2005-57-CCZ</t>
  </si>
  <si>
    <t>48000.003851/97-91-CS</t>
  </si>
  <si>
    <t>48000.003738/97-89-CCN</t>
  </si>
  <si>
    <t>48610.009188/2005-12-CCNS</t>
  </si>
  <si>
    <t>48000.003739/97-41-CP</t>
  </si>
  <si>
    <t>48000.003740/97-21-CD</t>
  </si>
  <si>
    <t>48610.007484/2006-61-CRJ</t>
  </si>
  <si>
    <t>48000.003869/97-57-CUP</t>
  </si>
  <si>
    <t>48000.003644/97-37-DJ</t>
  </si>
  <si>
    <t>48000.003645/97-08-DJM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</si>
  <si>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</si>
  <si>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</si>
  <si>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</si>
  <si>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</si>
  <si>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</si>
  <si>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</si>
  <si>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</si>
  <si>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</si>
  <si>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</si>
  <si>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</si>
  <si>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</si>
  <si>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</si>
  <si>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</si>
  <si>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48000.003798/97-19-FMQ</t>
  </si>
  <si>
    <t>48000.003891/97-14-FMT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</si>
  <si>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</si>
  <si>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</si>
  <si>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</si>
  <si>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</si>
  <si>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</si>
  <si>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</si>
  <si>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48000.003883/97-88-FSR</t>
  </si>
  <si>
    <t>48000.003655/97-53-FSE</t>
  </si>
  <si>
    <t>48000.003747/97-70-FSJ</t>
  </si>
  <si>
    <t>48000.003750/97-84-FSR</t>
  </si>
  <si>
    <t>48610.009278/2005-11-FVB</t>
  </si>
  <si>
    <t>48000.003896/97-20-FR</t>
  </si>
  <si>
    <t>48000.003854/97-80-FU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</si>
  <si>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</si>
  <si>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</si>
  <si>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</si>
  <si>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</si>
  <si>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</si>
  <si>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</si>
  <si>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48000.003535/97-00-GLF</t>
  </si>
  <si>
    <t>48000.003656/97-16-GO</t>
  </si>
  <si>
    <t>48000.003800/97-51-GMR</t>
  </si>
  <si>
    <t>48610.009155/2005-72-GMS</t>
  </si>
  <si>
    <t>48610.008017/2004-GNB</t>
  </si>
  <si>
    <t>48610.000069/2014-95-GUR</t>
  </si>
  <si>
    <t>48000.003751/97-47-GU</t>
  </si>
  <si>
    <t>48610.009138/2005-35-HARP</t>
  </si>
  <si>
    <t>48000.003801/97-13-IC</t>
  </si>
  <si>
    <t>48610.010735/2001-IBU</t>
  </si>
  <si>
    <t>48610.002001/2016-11-IR</t>
  </si>
  <si>
    <t>48610.007067/2017-70-IRA</t>
  </si>
  <si>
    <t>48610.003900/2000-IRE</t>
  </si>
  <si>
    <t>48610.007069/2017-69-I</t>
  </si>
  <si>
    <t>48610.009225/2002-JAN</t>
  </si>
  <si>
    <t>48610.009492/2003-JCT</t>
  </si>
  <si>
    <t>48610.009488/2003-JND</t>
  </si>
  <si>
    <t>48000.003802/97-86-JD</t>
  </si>
  <si>
    <t>48000.003856/97-13-JA</t>
  </si>
  <si>
    <t>48610.009282/2005-71-JI</t>
  </si>
  <si>
    <t>48610.009509/2003-JB</t>
  </si>
  <si>
    <t>48000.003560/97-49-JUB</t>
  </si>
  <si>
    <t>48610.008012/2004-JU</t>
  </si>
  <si>
    <t>48000.003804/97-10-LAR</t>
  </si>
  <si>
    <t>48610.009231/2002-LP</t>
  </si>
  <si>
    <t>48610.009231/2002-LPN</t>
  </si>
  <si>
    <t>48610.009231/2002-LPS</t>
  </si>
  <si>
    <t>48000.003752/97-18-LP</t>
  </si>
  <si>
    <t>48000.003755/97-06-LPB</t>
  </si>
  <si>
    <t>48000.003757/97-23-LS</t>
  </si>
  <si>
    <t>48000.003664/97-44-LM</t>
  </si>
  <si>
    <t>48610.003884/2000A-LPA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</si>
  <si>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</si>
  <si>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</si>
  <si>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</si>
  <si>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</si>
  <si>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</si>
  <si>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</si>
  <si>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</si>
  <si>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</si>
  <si>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48000.003518/97-82-MNT</t>
  </si>
  <si>
    <t>48000.003667/97-32-MDU</t>
  </si>
  <si>
    <t>48000.003758/97-96-MA</t>
  </si>
  <si>
    <t>48000.003760/97-38-MAN</t>
  </si>
  <si>
    <t>48000.003723/97-10-MRL</t>
  </si>
  <si>
    <t>48000.003900/97-03-MLL</t>
  </si>
  <si>
    <t>48000.003724/97-74-MLS</t>
  </si>
  <si>
    <t>48000.003668/97-03-MP</t>
  </si>
  <si>
    <t>48000.003669/97-68-MUI</t>
  </si>
  <si>
    <t>48000.003670/97-47-MJ</t>
  </si>
  <si>
    <t>48000.003857/97-78-MG</t>
  </si>
  <si>
    <t>48000.003866/97-69-MLZ</t>
  </si>
  <si>
    <t>48000.003576/97-89-MXL</t>
  </si>
  <si>
    <t>48000.003673/97-35-MG</t>
  </si>
  <si>
    <t>48000.003676/97-23-MGN</t>
  </si>
  <si>
    <t>48000.003809/97-25-MAG</t>
  </si>
  <si>
    <t>48000.003810/97-12-MOR</t>
  </si>
  <si>
    <t>48610.009283/2005-16-MB</t>
  </si>
  <si>
    <t>48000.003811/97-77-MO</t>
  </si>
  <si>
    <t>48000.003677/97-96-NFC</t>
  </si>
  <si>
    <t>48610.003886/2000-OATP</t>
  </si>
  <si>
    <t>48000.003552/97-11-OST</t>
  </si>
  <si>
    <t>48000.003813/97-01-PJ</t>
  </si>
  <si>
    <t>48000.003556/97-71-PPT</t>
  </si>
  <si>
    <t>48610.009227/2002A-PAR</t>
  </si>
  <si>
    <t>48000.003712/97-95-PG</t>
  </si>
  <si>
    <t>48000.003840/97-75-PARU</t>
  </si>
  <si>
    <t>48610.009226/2002-PAT</t>
  </si>
  <si>
    <t>48610.001503/2009-97-PTR</t>
  </si>
  <si>
    <t>48610.012628/2017-52-EST-T-476</t>
  </si>
  <si>
    <t>48610.010821/2015-97-REC-T-128</t>
  </si>
  <si>
    <t>48610.004001/98-PSA</t>
  </si>
  <si>
    <t>48610.003887/2000-PRG</t>
  </si>
  <si>
    <t>48610.008005/2004-PQO</t>
  </si>
  <si>
    <t>48610.010807/2015-93-PQNE</t>
  </si>
  <si>
    <t>48610.010806/2015-49-PQN</t>
  </si>
  <si>
    <t>48000.003903/97-93-PER</t>
  </si>
  <si>
    <t>48000.003912/97-84-PE</t>
  </si>
  <si>
    <t>48000.003859/97-01-PIR</t>
  </si>
  <si>
    <t>48610.003901/2000-PTS</t>
  </si>
  <si>
    <t>48610.010739/2001-PITI</t>
  </si>
  <si>
    <t>48000.003815/97-28-PX</t>
  </si>
  <si>
    <t>48610.003888/2000-POL</t>
  </si>
  <si>
    <t>48000.003816/97-91-PML</t>
  </si>
  <si>
    <t>48000.003817/97-53-PC</t>
  </si>
  <si>
    <t>48000.003894/97-02-QE</t>
  </si>
  <si>
    <t>48610.009198/2005-58-RB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</si>
  <si>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</si>
  <si>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</si>
  <si>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</si>
  <si>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</si>
  <si>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</si>
  <si>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</si>
  <si>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48610.007480/2006-81-RV</t>
  </si>
  <si>
    <t>48000.003860/97-82-RO</t>
  </si>
  <si>
    <t>48000.003685/97-14-RS</t>
  </si>
  <si>
    <t>48000.003686/97-87-RBU</t>
  </si>
  <si>
    <t>48610.007479/2006-57-RC</t>
  </si>
  <si>
    <t>48000.003687/97-40-ROV</t>
  </si>
  <si>
    <t>48610.007482/2006-71-RIP</t>
  </si>
  <si>
    <t>48000.003688/97-11-RI</t>
  </si>
  <si>
    <t>48610.007065/2017-81-RM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</si>
  <si>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</si>
  <si>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</si>
  <si>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</si>
  <si>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</si>
  <si>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</si>
  <si>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</si>
  <si>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48000.003690/97-54-RSE</t>
  </si>
  <si>
    <t>48000.003628/97-81-RUC</t>
  </si>
  <si>
    <t>48610.009227/2002-ROL</t>
  </si>
  <si>
    <t>48000.003901/97-68-RO</t>
  </si>
  <si>
    <t>48000.003916/97-35-SAB</t>
  </si>
  <si>
    <t>48610.009128/2005-16-SBO</t>
  </si>
  <si>
    <t>48610.009128/2005-16-SDM</t>
  </si>
  <si>
    <t>48000.003710/97-60-SA</t>
  </si>
  <si>
    <t>48000.003825/97-81-SCR</t>
  </si>
  <si>
    <t>48610.007998/2004-SAN</t>
  </si>
  <si>
    <t>48000.003692/97-80-SA</t>
  </si>
  <si>
    <t>48000.003773/97-80-SM</t>
  </si>
  <si>
    <t>48000.003861/97-45-SMC</t>
  </si>
  <si>
    <t>48000.003694/97-13-SP</t>
  </si>
  <si>
    <t>48610.003884/2000-SPH</t>
  </si>
  <si>
    <t>48000.003695/97-78-SE</t>
  </si>
  <si>
    <t>48610.007984/2004-SEI</t>
  </si>
  <si>
    <t>48000.003781/97-16-SER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</si>
  <si>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</si>
  <si>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</si>
  <si>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</si>
  <si>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</si>
  <si>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</si>
  <si>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</si>
  <si>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</si>
  <si>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</si>
  <si>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48610.012913/2010-05-SLL</t>
  </si>
  <si>
    <t>48610.003886/2000A-SRR</t>
  </si>
  <si>
    <t>48000.003699/97-29-SUS</t>
  </si>
  <si>
    <t>48610.007986/2004-TAB</t>
  </si>
  <si>
    <t>48000.003864/97-33-TM</t>
  </si>
  <si>
    <t>48000.003577/97-41-TMB</t>
  </si>
  <si>
    <t>48610.009488/2003-TGA</t>
  </si>
  <si>
    <t>48000.003700/97-14-TQ</t>
  </si>
  <si>
    <t>48000.003835/97-35-TTG</t>
  </si>
  <si>
    <t>48610.009156/2005-17-TVD</t>
  </si>
  <si>
    <t>48610.008013/2004-TT</t>
  </si>
  <si>
    <t>48610.001427/2008-39A-TIE</t>
  </si>
  <si>
    <t>48000.003832/97-47-TM</t>
  </si>
  <si>
    <t>48610.008001/2004-TRF</t>
  </si>
  <si>
    <t>48610.001293/2008-56-TROV</t>
  </si>
  <si>
    <t>48610.001367/2008-54-TBMT</t>
  </si>
  <si>
    <t>48610.001402/2008-35-TUC</t>
  </si>
  <si>
    <t>48610.003886/2000-LL</t>
  </si>
  <si>
    <t>48610.003899/2000-UIRA</t>
  </si>
  <si>
    <t>48000.003833/97-18-UPN</t>
  </si>
  <si>
    <t>48000.003577/97-41-URG</t>
  </si>
  <si>
    <t>48610.007066/2017-25-URT</t>
  </si>
  <si>
    <t>48610.007063/2017-91-VQ</t>
  </si>
  <si>
    <t>48610.004002/98-VRG</t>
  </si>
  <si>
    <t>48000.003713/97-58-VM</t>
  </si>
  <si>
    <t>48000.003732/97-01-MA</t>
  </si>
  <si>
    <t>48000.003719/97-34-EN</t>
  </si>
  <si>
    <t>48000.003720/97-13-ENO</t>
  </si>
  <si>
    <t>48000.003718/97-71-BO</t>
  </si>
  <si>
    <t>48000.003707/97-55-PM</t>
  </si>
  <si>
    <t>48000.003706/97-92-LI</t>
  </si>
  <si>
    <t>48610.002005/2016-91-SJ</t>
  </si>
  <si>
    <t>Autorização ANP 102/2000</t>
  </si>
  <si>
    <t>48610.011150/2013-10-MRO</t>
  </si>
  <si>
    <t>48610.012961/2017-61-NESH</t>
  </si>
  <si>
    <t>48610.012961/2017-61-NWSH</t>
  </si>
  <si>
    <t>48610.012961/2017-61-SWSH</t>
  </si>
  <si>
    <t>48610.011230/2018-80-TVSW</t>
  </si>
  <si>
    <t>Mês de Crédito: Novembro de 2020</t>
  </si>
  <si>
    <t>Competência: Setembro de 2020</t>
  </si>
  <si>
    <t>BARRINHA LESTE</t>
  </si>
  <si>
    <t>FAZENDA ONÇA</t>
  </si>
  <si>
    <t>Gavião Tesoura</t>
  </si>
  <si>
    <t>PARIRI</t>
  </si>
  <si>
    <t>PEDRINHAS</t>
  </si>
  <si>
    <t>POÇO VERDE</t>
  </si>
  <si>
    <t>POJUCA</t>
  </si>
  <si>
    <t>TAPIRANGA</t>
  </si>
  <si>
    <t>TAPIRANGA NORTE</t>
  </si>
  <si>
    <t>TIGRE</t>
  </si>
  <si>
    <t>48610.003901/2000-BRL</t>
  </si>
  <si>
    <t>48000.003652/97-65-FO</t>
  </si>
  <si>
    <t>48610.001415/2008-12-GVTE</t>
  </si>
  <si>
    <t>48610.001557/2009-52-PRI</t>
  </si>
  <si>
    <t>48000.003678/97-59-PDR</t>
  </si>
  <si>
    <t>48000.003814/97-65-PV</t>
  </si>
  <si>
    <t>48000.003679/97-11-PC</t>
  </si>
  <si>
    <t>48610.001430/2008-52-TPG</t>
  </si>
  <si>
    <t>48610.001429/2008-28-TPGN</t>
  </si>
  <si>
    <t>48610.009279/05-58-TG</t>
  </si>
  <si>
    <t>TUPI</t>
  </si>
  <si>
    <t>SUL DE TUPI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</si>
</sst>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0" fontId="10" fillId="0" borderId="1" xfId="0" applyFont="1" applyBorder="1"/>
    <xf numFmtId="49" fontId="10" fillId="0" borderId="1" xfId="0" applyNumberFormat="1" applyFont="1" applyFill="1" applyBorder="1" applyAlignment="1">
      <alignment vertical="top"/>
    </xf>
    <xf numFmtId="0" fontId="3" fillId="0" borderId="1" xfId="1" applyNumberFormat="1" applyFont="1" applyBorder="1"/>
    <xf numFmtId="49" fontId="5" fillId="4" borderId="1" xfId="5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right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J302"/>
  <sheetViews>
    <sheetView showGridLines="0" tabSelected="1" zoomScale="110" zoomScaleNormal="110" workbookViewId="0">
      <selection activeCell="B4" sqref="B4:D4"/>
    </sheetView>
  </sheetViews>
  <sheetFormatPr defaultRowHeight="15" x14ac:dyDescent="0.25"/>
  <cols>
    <col min="1" max="1" width="30.28515625" style="2" bestFit="1" customWidth="1"/>
    <col min="2" max="2" width="24.140625" style="2" customWidth="1"/>
    <col min="3" max="3" width="10" style="4" bestFit="1" customWidth="1"/>
    <col min="4" max="4" width="10.28515625" style="3" bestFit="1" customWidth="1"/>
    <col min="5" max="5" width="11.42578125" style="2" bestFit="1" customWidth="1"/>
    <col min="6" max="6" width="10.5703125" style="1" customWidth="1"/>
    <col min="7" max="7" width="16.28515625" style="11" bestFit="1" customWidth="1"/>
    <col min="8" max="8" width="18.5703125" style="1" bestFit="1" customWidth="1"/>
    <col min="9" max="9" width="13.5703125" style="1" customWidth="1"/>
    <col min="10" max="10" width="15.28515625" style="1" bestFit="1" customWidth="1"/>
    <col min="11" max="11" width="15.42578125" style="1" customWidth="1"/>
    <col min="12" max="12" width="14.140625" style="1" customWidth="1"/>
    <col min="13" max="207" width="9.140625" style="1"/>
    <col min="208" max="208" width="29.85546875" style="1" customWidth="1"/>
    <col min="209" max="209" width="22.42578125" style="1" bestFit="1" customWidth="1"/>
    <col min="210" max="210" width="10" style="1" bestFit="1" customWidth="1"/>
    <col min="211" max="211" width="11" style="1" bestFit="1" customWidth="1"/>
    <col min="212" max="212" width="12.85546875" style="1" bestFit="1" customWidth="1"/>
    <col min="213" max="213" width="13.42578125" style="1" bestFit="1" customWidth="1"/>
    <col min="214" max="214" width="16.28515625" style="1" customWidth="1"/>
    <col min="215" max="215" width="28.85546875" style="1" bestFit="1" customWidth="1"/>
    <col min="216" max="216" width="14.7109375" style="1" bestFit="1" customWidth="1"/>
    <col min="217" max="217" width="9.140625" style="1"/>
    <col min="218" max="218" width="10.28515625" style="1" bestFit="1" customWidth="1"/>
    <col min="219" max="219" width="29.85546875" customWidth="1"/>
    <col min="220" max="220" width="22.42578125" bestFit="1" customWidth="1"/>
    <col min="221" max="221" width="10" bestFit="1" customWidth="1"/>
    <col min="222" max="222" width="11" bestFit="1" customWidth="1"/>
    <col min="223" max="223" width="12.85546875" bestFit="1" customWidth="1"/>
    <col min="224" max="224" width="13.42578125" bestFit="1" customWidth="1"/>
    <col min="228" max="228" width="54.7109375" bestFit="1" customWidth="1"/>
    <col min="229" max="229" width="30.140625" bestFit="1" customWidth="1"/>
    <col min="232" max="233" width="30.140625" bestFit="1" customWidth="1"/>
    <col min="237" max="237" width="14.85546875" bestFit="1" customWidth="1"/>
    <col min="464" max="464" width="29.85546875" customWidth="1"/>
    <col min="465" max="465" width="22.42578125" bestFit="1" customWidth="1"/>
    <col min="466" max="466" width="10" bestFit="1" customWidth="1"/>
    <col min="467" max="467" width="11" bestFit="1" customWidth="1"/>
    <col min="468" max="468" width="12.85546875" bestFit="1" customWidth="1"/>
    <col min="469" max="469" width="13.42578125" bestFit="1" customWidth="1"/>
    <col min="470" max="470" width="16.28515625" customWidth="1"/>
    <col min="471" max="471" width="28.85546875" bestFit="1" customWidth="1"/>
    <col min="472" max="472" width="14.7109375" bestFit="1" customWidth="1"/>
    <col min="474" max="474" width="10.28515625" bestFit="1" customWidth="1"/>
    <col min="475" max="475" width="29.85546875" customWidth="1"/>
    <col min="476" max="476" width="22.42578125" bestFit="1" customWidth="1"/>
    <col min="477" max="477" width="10" bestFit="1" customWidth="1"/>
    <col min="478" max="478" width="11" bestFit="1" customWidth="1"/>
    <col min="479" max="479" width="12.85546875" bestFit="1" customWidth="1"/>
    <col min="480" max="480" width="13.42578125" bestFit="1" customWidth="1"/>
    <col min="484" max="484" width="54.7109375" bestFit="1" customWidth="1"/>
    <col min="485" max="485" width="30.140625" bestFit="1" customWidth="1"/>
    <col min="488" max="489" width="30.140625" bestFit="1" customWidth="1"/>
    <col min="493" max="493" width="14.85546875" bestFit="1" customWidth="1"/>
    <col min="720" max="720" width="29.85546875" customWidth="1"/>
    <col min="721" max="721" width="22.42578125" bestFit="1" customWidth="1"/>
    <col min="722" max="722" width="10" bestFit="1" customWidth="1"/>
    <col min="723" max="723" width="11" bestFit="1" customWidth="1"/>
    <col min="724" max="724" width="12.85546875" bestFit="1" customWidth="1"/>
    <col min="725" max="725" width="13.42578125" bestFit="1" customWidth="1"/>
    <col min="726" max="726" width="16.28515625" customWidth="1"/>
    <col min="727" max="727" width="28.85546875" bestFit="1" customWidth="1"/>
    <col min="728" max="728" width="14.7109375" bestFit="1" customWidth="1"/>
    <col min="730" max="730" width="10.28515625" bestFit="1" customWidth="1"/>
    <col min="731" max="731" width="29.85546875" customWidth="1"/>
    <col min="732" max="732" width="22.42578125" bestFit="1" customWidth="1"/>
    <col min="733" max="733" width="10" bestFit="1" customWidth="1"/>
    <col min="734" max="734" width="11" bestFit="1" customWidth="1"/>
    <col min="735" max="735" width="12.85546875" bestFit="1" customWidth="1"/>
    <col min="736" max="736" width="13.42578125" bestFit="1" customWidth="1"/>
    <col min="740" max="740" width="54.7109375" bestFit="1" customWidth="1"/>
    <col min="741" max="741" width="30.140625" bestFit="1" customWidth="1"/>
    <col min="744" max="745" width="30.140625" bestFit="1" customWidth="1"/>
    <col min="749" max="749" width="14.85546875" bestFit="1" customWidth="1"/>
    <col min="976" max="976" width="29.85546875" customWidth="1"/>
    <col min="977" max="977" width="22.42578125" bestFit="1" customWidth="1"/>
    <col min="978" max="978" width="10" bestFit="1" customWidth="1"/>
    <col min="979" max="979" width="11" bestFit="1" customWidth="1"/>
    <col min="980" max="980" width="12.85546875" bestFit="1" customWidth="1"/>
    <col min="981" max="981" width="13.42578125" bestFit="1" customWidth="1"/>
    <col min="982" max="982" width="16.28515625" customWidth="1"/>
    <col min="983" max="983" width="28.85546875" bestFit="1" customWidth="1"/>
    <col min="984" max="984" width="14.7109375" bestFit="1" customWidth="1"/>
    <col min="986" max="986" width="10.28515625" bestFit="1" customWidth="1"/>
    <col min="987" max="987" width="29.85546875" customWidth="1"/>
    <col min="988" max="988" width="22.42578125" bestFit="1" customWidth="1"/>
    <col min="989" max="989" width="10" bestFit="1" customWidth="1"/>
    <col min="990" max="990" width="11" bestFit="1" customWidth="1"/>
    <col min="991" max="991" width="12.85546875" bestFit="1" customWidth="1"/>
    <col min="992" max="992" width="13.42578125" bestFit="1" customWidth="1"/>
    <col min="996" max="996" width="54.7109375" bestFit="1" customWidth="1"/>
    <col min="997" max="997" width="30.140625" bestFit="1" customWidth="1"/>
    <col min="1000" max="1001" width="30.140625" bestFit="1" customWidth="1"/>
    <col min="1005" max="1005" width="14.85546875" bestFit="1" customWidth="1"/>
    <col min="1232" max="1232" width="29.85546875" customWidth="1"/>
    <col min="1233" max="1233" width="22.42578125" bestFit="1" customWidth="1"/>
    <col min="1234" max="1234" width="10" bestFit="1" customWidth="1"/>
    <col min="1235" max="1235" width="11" bestFit="1" customWidth="1"/>
    <col min="1236" max="1236" width="12.85546875" bestFit="1" customWidth="1"/>
    <col min="1237" max="1237" width="13.42578125" bestFit="1" customWidth="1"/>
    <col min="1238" max="1238" width="16.28515625" customWidth="1"/>
    <col min="1239" max="1239" width="28.85546875" bestFit="1" customWidth="1"/>
    <col min="1240" max="1240" width="14.7109375" bestFit="1" customWidth="1"/>
    <col min="1242" max="1242" width="10.28515625" bestFit="1" customWidth="1"/>
    <col min="1243" max="1243" width="29.85546875" customWidth="1"/>
    <col min="1244" max="1244" width="22.42578125" bestFit="1" customWidth="1"/>
    <col min="1245" max="1245" width="10" bestFit="1" customWidth="1"/>
    <col min="1246" max="1246" width="11" bestFit="1" customWidth="1"/>
    <col min="1247" max="1247" width="12.85546875" bestFit="1" customWidth="1"/>
    <col min="1248" max="1248" width="13.42578125" bestFit="1" customWidth="1"/>
    <col min="1252" max="1252" width="54.7109375" bestFit="1" customWidth="1"/>
    <col min="1253" max="1253" width="30.140625" bestFit="1" customWidth="1"/>
    <col min="1256" max="1257" width="30.140625" bestFit="1" customWidth="1"/>
    <col min="1261" max="1261" width="14.85546875" bestFit="1" customWidth="1"/>
    <col min="1488" max="1488" width="29.85546875" customWidth="1"/>
    <col min="1489" max="1489" width="22.42578125" bestFit="1" customWidth="1"/>
    <col min="1490" max="1490" width="10" bestFit="1" customWidth="1"/>
    <col min="1491" max="1491" width="11" bestFit="1" customWidth="1"/>
    <col min="1492" max="1492" width="12.85546875" bestFit="1" customWidth="1"/>
    <col min="1493" max="1493" width="13.42578125" bestFit="1" customWidth="1"/>
    <col min="1494" max="1494" width="16.28515625" customWidth="1"/>
    <col min="1495" max="1495" width="28.85546875" bestFit="1" customWidth="1"/>
    <col min="1496" max="1496" width="14.7109375" bestFit="1" customWidth="1"/>
    <col min="1498" max="1498" width="10.28515625" bestFit="1" customWidth="1"/>
    <col min="1499" max="1499" width="29.85546875" customWidth="1"/>
    <col min="1500" max="1500" width="22.42578125" bestFit="1" customWidth="1"/>
    <col min="1501" max="1501" width="10" bestFit="1" customWidth="1"/>
    <col min="1502" max="1502" width="11" bestFit="1" customWidth="1"/>
    <col min="1503" max="1503" width="12.85546875" bestFit="1" customWidth="1"/>
    <col min="1504" max="1504" width="13.42578125" bestFit="1" customWidth="1"/>
    <col min="1508" max="1508" width="54.7109375" bestFit="1" customWidth="1"/>
    <col min="1509" max="1509" width="30.140625" bestFit="1" customWidth="1"/>
    <col min="1512" max="1513" width="30.140625" bestFit="1" customWidth="1"/>
    <col min="1517" max="1517" width="14.85546875" bestFit="1" customWidth="1"/>
    <col min="1744" max="1744" width="29.85546875" customWidth="1"/>
    <col min="1745" max="1745" width="22.42578125" bestFit="1" customWidth="1"/>
    <col min="1746" max="1746" width="10" bestFit="1" customWidth="1"/>
    <col min="1747" max="1747" width="11" bestFit="1" customWidth="1"/>
    <col min="1748" max="1748" width="12.85546875" bestFit="1" customWidth="1"/>
    <col min="1749" max="1749" width="13.42578125" bestFit="1" customWidth="1"/>
    <col min="1750" max="1750" width="16.28515625" customWidth="1"/>
    <col min="1751" max="1751" width="28.85546875" bestFit="1" customWidth="1"/>
    <col min="1752" max="1752" width="14.7109375" bestFit="1" customWidth="1"/>
    <col min="1754" max="1754" width="10.28515625" bestFit="1" customWidth="1"/>
    <col min="1755" max="1755" width="29.85546875" customWidth="1"/>
    <col min="1756" max="1756" width="22.42578125" bestFit="1" customWidth="1"/>
    <col min="1757" max="1757" width="10" bestFit="1" customWidth="1"/>
    <col min="1758" max="1758" width="11" bestFit="1" customWidth="1"/>
    <col min="1759" max="1759" width="12.85546875" bestFit="1" customWidth="1"/>
    <col min="1760" max="1760" width="13.42578125" bestFit="1" customWidth="1"/>
    <col min="1764" max="1764" width="54.7109375" bestFit="1" customWidth="1"/>
    <col min="1765" max="1765" width="30.140625" bestFit="1" customWidth="1"/>
    <col min="1768" max="1769" width="30.140625" bestFit="1" customWidth="1"/>
    <col min="1773" max="1773" width="14.85546875" bestFit="1" customWidth="1"/>
    <col min="2000" max="2000" width="29.85546875" customWidth="1"/>
    <col min="2001" max="2001" width="22.42578125" bestFit="1" customWidth="1"/>
    <col min="2002" max="2002" width="10" bestFit="1" customWidth="1"/>
    <col min="2003" max="2003" width="11" bestFit="1" customWidth="1"/>
    <col min="2004" max="2004" width="12.85546875" bestFit="1" customWidth="1"/>
    <col min="2005" max="2005" width="13.42578125" bestFit="1" customWidth="1"/>
    <col min="2006" max="2006" width="16.28515625" customWidth="1"/>
    <col min="2007" max="2007" width="28.85546875" bestFit="1" customWidth="1"/>
    <col min="2008" max="2008" width="14.7109375" bestFit="1" customWidth="1"/>
    <col min="2010" max="2010" width="10.28515625" bestFit="1" customWidth="1"/>
    <col min="2011" max="2011" width="29.85546875" customWidth="1"/>
    <col min="2012" max="2012" width="22.42578125" bestFit="1" customWidth="1"/>
    <col min="2013" max="2013" width="10" bestFit="1" customWidth="1"/>
    <col min="2014" max="2014" width="11" bestFit="1" customWidth="1"/>
    <col min="2015" max="2015" width="12.85546875" bestFit="1" customWidth="1"/>
    <col min="2016" max="2016" width="13.42578125" bestFit="1" customWidth="1"/>
    <col min="2020" max="2020" width="54.7109375" bestFit="1" customWidth="1"/>
    <col min="2021" max="2021" width="30.140625" bestFit="1" customWidth="1"/>
    <col min="2024" max="2025" width="30.140625" bestFit="1" customWidth="1"/>
    <col min="2029" max="2029" width="14.85546875" bestFit="1" customWidth="1"/>
    <col min="2256" max="2256" width="29.85546875" customWidth="1"/>
    <col min="2257" max="2257" width="22.42578125" bestFit="1" customWidth="1"/>
    <col min="2258" max="2258" width="10" bestFit="1" customWidth="1"/>
    <col min="2259" max="2259" width="11" bestFit="1" customWidth="1"/>
    <col min="2260" max="2260" width="12.85546875" bestFit="1" customWidth="1"/>
    <col min="2261" max="2261" width="13.42578125" bestFit="1" customWidth="1"/>
    <col min="2262" max="2262" width="16.28515625" customWidth="1"/>
    <col min="2263" max="2263" width="28.85546875" bestFit="1" customWidth="1"/>
    <col min="2264" max="2264" width="14.7109375" bestFit="1" customWidth="1"/>
    <col min="2266" max="2266" width="10.28515625" bestFit="1" customWidth="1"/>
    <col min="2267" max="2267" width="29.85546875" customWidth="1"/>
    <col min="2268" max="2268" width="22.42578125" bestFit="1" customWidth="1"/>
    <col min="2269" max="2269" width="10" bestFit="1" customWidth="1"/>
    <col min="2270" max="2270" width="11" bestFit="1" customWidth="1"/>
    <col min="2271" max="2271" width="12.85546875" bestFit="1" customWidth="1"/>
    <col min="2272" max="2272" width="13.42578125" bestFit="1" customWidth="1"/>
    <col min="2276" max="2276" width="54.7109375" bestFit="1" customWidth="1"/>
    <col min="2277" max="2277" width="30.140625" bestFit="1" customWidth="1"/>
    <col min="2280" max="2281" width="30.140625" bestFit="1" customWidth="1"/>
    <col min="2285" max="2285" width="14.85546875" bestFit="1" customWidth="1"/>
    <col min="2512" max="2512" width="29.85546875" customWidth="1"/>
    <col min="2513" max="2513" width="22.42578125" bestFit="1" customWidth="1"/>
    <col min="2514" max="2514" width="10" bestFit="1" customWidth="1"/>
    <col min="2515" max="2515" width="11" bestFit="1" customWidth="1"/>
    <col min="2516" max="2516" width="12.85546875" bestFit="1" customWidth="1"/>
    <col min="2517" max="2517" width="13.42578125" bestFit="1" customWidth="1"/>
    <col min="2518" max="2518" width="16.28515625" customWidth="1"/>
    <col min="2519" max="2519" width="28.85546875" bestFit="1" customWidth="1"/>
    <col min="2520" max="2520" width="14.7109375" bestFit="1" customWidth="1"/>
    <col min="2522" max="2522" width="10.28515625" bestFit="1" customWidth="1"/>
    <col min="2523" max="2523" width="29.85546875" customWidth="1"/>
    <col min="2524" max="2524" width="22.42578125" bestFit="1" customWidth="1"/>
    <col min="2525" max="2525" width="10" bestFit="1" customWidth="1"/>
    <col min="2526" max="2526" width="11" bestFit="1" customWidth="1"/>
    <col min="2527" max="2527" width="12.85546875" bestFit="1" customWidth="1"/>
    <col min="2528" max="2528" width="13.42578125" bestFit="1" customWidth="1"/>
    <col min="2532" max="2532" width="54.7109375" bestFit="1" customWidth="1"/>
    <col min="2533" max="2533" width="30.140625" bestFit="1" customWidth="1"/>
    <col min="2536" max="2537" width="30.140625" bestFit="1" customWidth="1"/>
    <col min="2541" max="2541" width="14.85546875" bestFit="1" customWidth="1"/>
    <col min="2768" max="2768" width="29.85546875" customWidth="1"/>
    <col min="2769" max="2769" width="22.42578125" bestFit="1" customWidth="1"/>
    <col min="2770" max="2770" width="10" bestFit="1" customWidth="1"/>
    <col min="2771" max="2771" width="11" bestFit="1" customWidth="1"/>
    <col min="2772" max="2772" width="12.85546875" bestFit="1" customWidth="1"/>
    <col min="2773" max="2773" width="13.42578125" bestFit="1" customWidth="1"/>
    <col min="2774" max="2774" width="16.28515625" customWidth="1"/>
    <col min="2775" max="2775" width="28.85546875" bestFit="1" customWidth="1"/>
    <col min="2776" max="2776" width="14.7109375" bestFit="1" customWidth="1"/>
    <col min="2778" max="2778" width="10.28515625" bestFit="1" customWidth="1"/>
    <col min="2779" max="2779" width="29.85546875" customWidth="1"/>
    <col min="2780" max="2780" width="22.42578125" bestFit="1" customWidth="1"/>
    <col min="2781" max="2781" width="10" bestFit="1" customWidth="1"/>
    <col min="2782" max="2782" width="11" bestFit="1" customWidth="1"/>
    <col min="2783" max="2783" width="12.85546875" bestFit="1" customWidth="1"/>
    <col min="2784" max="2784" width="13.42578125" bestFit="1" customWidth="1"/>
    <col min="2788" max="2788" width="54.7109375" bestFit="1" customWidth="1"/>
    <col min="2789" max="2789" width="30.140625" bestFit="1" customWidth="1"/>
    <col min="2792" max="2793" width="30.140625" bestFit="1" customWidth="1"/>
    <col min="2797" max="2797" width="14.85546875" bestFit="1" customWidth="1"/>
    <col min="3024" max="3024" width="29.85546875" customWidth="1"/>
    <col min="3025" max="3025" width="22.42578125" bestFit="1" customWidth="1"/>
    <col min="3026" max="3026" width="10" bestFit="1" customWidth="1"/>
    <col min="3027" max="3027" width="11" bestFit="1" customWidth="1"/>
    <col min="3028" max="3028" width="12.85546875" bestFit="1" customWidth="1"/>
    <col min="3029" max="3029" width="13.42578125" bestFit="1" customWidth="1"/>
    <col min="3030" max="3030" width="16.28515625" customWidth="1"/>
    <col min="3031" max="3031" width="28.85546875" bestFit="1" customWidth="1"/>
    <col min="3032" max="3032" width="14.7109375" bestFit="1" customWidth="1"/>
    <col min="3034" max="3034" width="10.28515625" bestFit="1" customWidth="1"/>
    <col min="3035" max="3035" width="29.85546875" customWidth="1"/>
    <col min="3036" max="3036" width="22.42578125" bestFit="1" customWidth="1"/>
    <col min="3037" max="3037" width="10" bestFit="1" customWidth="1"/>
    <col min="3038" max="3038" width="11" bestFit="1" customWidth="1"/>
    <col min="3039" max="3039" width="12.85546875" bestFit="1" customWidth="1"/>
    <col min="3040" max="3040" width="13.42578125" bestFit="1" customWidth="1"/>
    <col min="3044" max="3044" width="54.7109375" bestFit="1" customWidth="1"/>
    <col min="3045" max="3045" width="30.140625" bestFit="1" customWidth="1"/>
    <col min="3048" max="3049" width="30.140625" bestFit="1" customWidth="1"/>
    <col min="3053" max="3053" width="14.85546875" bestFit="1" customWidth="1"/>
    <col min="3280" max="3280" width="29.85546875" customWidth="1"/>
    <col min="3281" max="3281" width="22.42578125" bestFit="1" customWidth="1"/>
    <col min="3282" max="3282" width="10" bestFit="1" customWidth="1"/>
    <col min="3283" max="3283" width="11" bestFit="1" customWidth="1"/>
    <col min="3284" max="3284" width="12.85546875" bestFit="1" customWidth="1"/>
    <col min="3285" max="3285" width="13.42578125" bestFit="1" customWidth="1"/>
    <col min="3286" max="3286" width="16.28515625" customWidth="1"/>
    <col min="3287" max="3287" width="28.85546875" bestFit="1" customWidth="1"/>
    <col min="3288" max="3288" width="14.7109375" bestFit="1" customWidth="1"/>
    <col min="3290" max="3290" width="10.28515625" bestFit="1" customWidth="1"/>
    <col min="3291" max="3291" width="29.85546875" customWidth="1"/>
    <col min="3292" max="3292" width="22.42578125" bestFit="1" customWidth="1"/>
    <col min="3293" max="3293" width="10" bestFit="1" customWidth="1"/>
    <col min="3294" max="3294" width="11" bestFit="1" customWidth="1"/>
    <col min="3295" max="3295" width="12.85546875" bestFit="1" customWidth="1"/>
    <col min="3296" max="3296" width="13.42578125" bestFit="1" customWidth="1"/>
    <col min="3300" max="3300" width="54.7109375" bestFit="1" customWidth="1"/>
    <col min="3301" max="3301" width="30.140625" bestFit="1" customWidth="1"/>
    <col min="3304" max="3305" width="30.140625" bestFit="1" customWidth="1"/>
    <col min="3309" max="3309" width="14.85546875" bestFit="1" customWidth="1"/>
    <col min="3536" max="3536" width="29.85546875" customWidth="1"/>
    <col min="3537" max="3537" width="22.42578125" bestFit="1" customWidth="1"/>
    <col min="3538" max="3538" width="10" bestFit="1" customWidth="1"/>
    <col min="3539" max="3539" width="11" bestFit="1" customWidth="1"/>
    <col min="3540" max="3540" width="12.85546875" bestFit="1" customWidth="1"/>
    <col min="3541" max="3541" width="13.42578125" bestFit="1" customWidth="1"/>
    <col min="3542" max="3542" width="16.28515625" customWidth="1"/>
    <col min="3543" max="3543" width="28.85546875" bestFit="1" customWidth="1"/>
    <col min="3544" max="3544" width="14.7109375" bestFit="1" customWidth="1"/>
    <col min="3546" max="3546" width="10.28515625" bestFit="1" customWidth="1"/>
    <col min="3547" max="3547" width="29.85546875" customWidth="1"/>
    <col min="3548" max="3548" width="22.42578125" bestFit="1" customWidth="1"/>
    <col min="3549" max="3549" width="10" bestFit="1" customWidth="1"/>
    <col min="3550" max="3550" width="11" bestFit="1" customWidth="1"/>
    <col min="3551" max="3551" width="12.85546875" bestFit="1" customWidth="1"/>
    <col min="3552" max="3552" width="13.42578125" bestFit="1" customWidth="1"/>
    <col min="3556" max="3556" width="54.7109375" bestFit="1" customWidth="1"/>
    <col min="3557" max="3557" width="30.140625" bestFit="1" customWidth="1"/>
    <col min="3560" max="3561" width="30.140625" bestFit="1" customWidth="1"/>
    <col min="3565" max="3565" width="14.85546875" bestFit="1" customWidth="1"/>
    <col min="3792" max="3792" width="29.85546875" customWidth="1"/>
    <col min="3793" max="3793" width="22.42578125" bestFit="1" customWidth="1"/>
    <col min="3794" max="3794" width="10" bestFit="1" customWidth="1"/>
    <col min="3795" max="3795" width="11" bestFit="1" customWidth="1"/>
    <col min="3796" max="3796" width="12.85546875" bestFit="1" customWidth="1"/>
    <col min="3797" max="3797" width="13.42578125" bestFit="1" customWidth="1"/>
    <col min="3798" max="3798" width="16.28515625" customWidth="1"/>
    <col min="3799" max="3799" width="28.85546875" bestFit="1" customWidth="1"/>
    <col min="3800" max="3800" width="14.7109375" bestFit="1" customWidth="1"/>
    <col min="3802" max="3802" width="10.28515625" bestFit="1" customWidth="1"/>
    <col min="3803" max="3803" width="29.85546875" customWidth="1"/>
    <col min="3804" max="3804" width="22.42578125" bestFit="1" customWidth="1"/>
    <col min="3805" max="3805" width="10" bestFit="1" customWidth="1"/>
    <col min="3806" max="3806" width="11" bestFit="1" customWidth="1"/>
    <col min="3807" max="3807" width="12.85546875" bestFit="1" customWidth="1"/>
    <col min="3808" max="3808" width="13.42578125" bestFit="1" customWidth="1"/>
    <col min="3812" max="3812" width="54.7109375" bestFit="1" customWidth="1"/>
    <col min="3813" max="3813" width="30.140625" bestFit="1" customWidth="1"/>
    <col min="3816" max="3817" width="30.140625" bestFit="1" customWidth="1"/>
    <col min="3821" max="3821" width="14.85546875" bestFit="1" customWidth="1"/>
    <col min="4048" max="4048" width="29.85546875" customWidth="1"/>
    <col min="4049" max="4049" width="22.42578125" bestFit="1" customWidth="1"/>
    <col min="4050" max="4050" width="10" bestFit="1" customWidth="1"/>
    <col min="4051" max="4051" width="11" bestFit="1" customWidth="1"/>
    <col min="4052" max="4052" width="12.85546875" bestFit="1" customWidth="1"/>
    <col min="4053" max="4053" width="13.42578125" bestFit="1" customWidth="1"/>
    <col min="4054" max="4054" width="16.28515625" customWidth="1"/>
    <col min="4055" max="4055" width="28.85546875" bestFit="1" customWidth="1"/>
    <col min="4056" max="4056" width="14.7109375" bestFit="1" customWidth="1"/>
    <col min="4058" max="4058" width="10.28515625" bestFit="1" customWidth="1"/>
    <col min="4059" max="4059" width="29.85546875" customWidth="1"/>
    <col min="4060" max="4060" width="22.42578125" bestFit="1" customWidth="1"/>
    <col min="4061" max="4061" width="10" bestFit="1" customWidth="1"/>
    <col min="4062" max="4062" width="11" bestFit="1" customWidth="1"/>
    <col min="4063" max="4063" width="12.85546875" bestFit="1" customWidth="1"/>
    <col min="4064" max="4064" width="13.42578125" bestFit="1" customWidth="1"/>
    <col min="4068" max="4068" width="54.7109375" bestFit="1" customWidth="1"/>
    <col min="4069" max="4069" width="30.140625" bestFit="1" customWidth="1"/>
    <col min="4072" max="4073" width="30.140625" bestFit="1" customWidth="1"/>
    <col min="4077" max="4077" width="14.85546875" bestFit="1" customWidth="1"/>
    <col min="4304" max="4304" width="29.85546875" customWidth="1"/>
    <col min="4305" max="4305" width="22.42578125" bestFit="1" customWidth="1"/>
    <col min="4306" max="4306" width="10" bestFit="1" customWidth="1"/>
    <col min="4307" max="4307" width="11" bestFit="1" customWidth="1"/>
    <col min="4308" max="4308" width="12.85546875" bestFit="1" customWidth="1"/>
    <col min="4309" max="4309" width="13.42578125" bestFit="1" customWidth="1"/>
    <col min="4310" max="4310" width="16.28515625" customWidth="1"/>
    <col min="4311" max="4311" width="28.85546875" bestFit="1" customWidth="1"/>
    <col min="4312" max="4312" width="14.7109375" bestFit="1" customWidth="1"/>
    <col min="4314" max="4314" width="10.28515625" bestFit="1" customWidth="1"/>
    <col min="4315" max="4315" width="29.85546875" customWidth="1"/>
    <col min="4316" max="4316" width="22.42578125" bestFit="1" customWidth="1"/>
    <col min="4317" max="4317" width="10" bestFit="1" customWidth="1"/>
    <col min="4318" max="4318" width="11" bestFit="1" customWidth="1"/>
    <col min="4319" max="4319" width="12.85546875" bestFit="1" customWidth="1"/>
    <col min="4320" max="4320" width="13.42578125" bestFit="1" customWidth="1"/>
    <col min="4324" max="4324" width="54.7109375" bestFit="1" customWidth="1"/>
    <col min="4325" max="4325" width="30.140625" bestFit="1" customWidth="1"/>
    <col min="4328" max="4329" width="30.140625" bestFit="1" customWidth="1"/>
    <col min="4333" max="4333" width="14.85546875" bestFit="1" customWidth="1"/>
    <col min="4560" max="4560" width="29.85546875" customWidth="1"/>
    <col min="4561" max="4561" width="22.42578125" bestFit="1" customWidth="1"/>
    <col min="4562" max="4562" width="10" bestFit="1" customWidth="1"/>
    <col min="4563" max="4563" width="11" bestFit="1" customWidth="1"/>
    <col min="4564" max="4564" width="12.85546875" bestFit="1" customWidth="1"/>
    <col min="4565" max="4565" width="13.42578125" bestFit="1" customWidth="1"/>
    <col min="4566" max="4566" width="16.28515625" customWidth="1"/>
    <col min="4567" max="4567" width="28.85546875" bestFit="1" customWidth="1"/>
    <col min="4568" max="4568" width="14.7109375" bestFit="1" customWidth="1"/>
    <col min="4570" max="4570" width="10.28515625" bestFit="1" customWidth="1"/>
    <col min="4571" max="4571" width="29.85546875" customWidth="1"/>
    <col min="4572" max="4572" width="22.42578125" bestFit="1" customWidth="1"/>
    <col min="4573" max="4573" width="10" bestFit="1" customWidth="1"/>
    <col min="4574" max="4574" width="11" bestFit="1" customWidth="1"/>
    <col min="4575" max="4575" width="12.85546875" bestFit="1" customWidth="1"/>
    <col min="4576" max="4576" width="13.42578125" bestFit="1" customWidth="1"/>
    <col min="4580" max="4580" width="54.7109375" bestFit="1" customWidth="1"/>
    <col min="4581" max="4581" width="30.140625" bestFit="1" customWidth="1"/>
    <col min="4584" max="4585" width="30.140625" bestFit="1" customWidth="1"/>
    <col min="4589" max="4589" width="14.85546875" bestFit="1" customWidth="1"/>
    <col min="4816" max="4816" width="29.85546875" customWidth="1"/>
    <col min="4817" max="4817" width="22.42578125" bestFit="1" customWidth="1"/>
    <col min="4818" max="4818" width="10" bestFit="1" customWidth="1"/>
    <col min="4819" max="4819" width="11" bestFit="1" customWidth="1"/>
    <col min="4820" max="4820" width="12.85546875" bestFit="1" customWidth="1"/>
    <col min="4821" max="4821" width="13.42578125" bestFit="1" customWidth="1"/>
    <col min="4822" max="4822" width="16.28515625" customWidth="1"/>
    <col min="4823" max="4823" width="28.85546875" bestFit="1" customWidth="1"/>
    <col min="4824" max="4824" width="14.7109375" bestFit="1" customWidth="1"/>
    <col min="4826" max="4826" width="10.28515625" bestFit="1" customWidth="1"/>
    <col min="4827" max="4827" width="29.85546875" customWidth="1"/>
    <col min="4828" max="4828" width="22.42578125" bestFit="1" customWidth="1"/>
    <col min="4829" max="4829" width="10" bestFit="1" customWidth="1"/>
    <col min="4830" max="4830" width="11" bestFit="1" customWidth="1"/>
    <col min="4831" max="4831" width="12.85546875" bestFit="1" customWidth="1"/>
    <col min="4832" max="4832" width="13.42578125" bestFit="1" customWidth="1"/>
    <col min="4836" max="4836" width="54.7109375" bestFit="1" customWidth="1"/>
    <col min="4837" max="4837" width="30.140625" bestFit="1" customWidth="1"/>
    <col min="4840" max="4841" width="30.140625" bestFit="1" customWidth="1"/>
    <col min="4845" max="4845" width="14.85546875" bestFit="1" customWidth="1"/>
    <col min="5072" max="5072" width="29.85546875" customWidth="1"/>
    <col min="5073" max="5073" width="22.42578125" bestFit="1" customWidth="1"/>
    <col min="5074" max="5074" width="10" bestFit="1" customWidth="1"/>
    <col min="5075" max="5075" width="11" bestFit="1" customWidth="1"/>
    <col min="5076" max="5076" width="12.85546875" bestFit="1" customWidth="1"/>
    <col min="5077" max="5077" width="13.42578125" bestFit="1" customWidth="1"/>
    <col min="5078" max="5078" width="16.28515625" customWidth="1"/>
    <col min="5079" max="5079" width="28.85546875" bestFit="1" customWidth="1"/>
    <col min="5080" max="5080" width="14.7109375" bestFit="1" customWidth="1"/>
    <col min="5082" max="5082" width="10.28515625" bestFit="1" customWidth="1"/>
    <col min="5083" max="5083" width="29.85546875" customWidth="1"/>
    <col min="5084" max="5084" width="22.42578125" bestFit="1" customWidth="1"/>
    <col min="5085" max="5085" width="10" bestFit="1" customWidth="1"/>
    <col min="5086" max="5086" width="11" bestFit="1" customWidth="1"/>
    <col min="5087" max="5087" width="12.85546875" bestFit="1" customWidth="1"/>
    <col min="5088" max="5088" width="13.42578125" bestFit="1" customWidth="1"/>
    <col min="5092" max="5092" width="54.7109375" bestFit="1" customWidth="1"/>
    <col min="5093" max="5093" width="30.140625" bestFit="1" customWidth="1"/>
    <col min="5096" max="5097" width="30.140625" bestFit="1" customWidth="1"/>
    <col min="5101" max="5101" width="14.85546875" bestFit="1" customWidth="1"/>
    <col min="5328" max="5328" width="29.85546875" customWidth="1"/>
    <col min="5329" max="5329" width="22.42578125" bestFit="1" customWidth="1"/>
    <col min="5330" max="5330" width="10" bestFit="1" customWidth="1"/>
    <col min="5331" max="5331" width="11" bestFit="1" customWidth="1"/>
    <col min="5332" max="5332" width="12.85546875" bestFit="1" customWidth="1"/>
    <col min="5333" max="5333" width="13.42578125" bestFit="1" customWidth="1"/>
    <col min="5334" max="5334" width="16.28515625" customWidth="1"/>
    <col min="5335" max="5335" width="28.85546875" bestFit="1" customWidth="1"/>
    <col min="5336" max="5336" width="14.7109375" bestFit="1" customWidth="1"/>
    <col min="5338" max="5338" width="10.28515625" bestFit="1" customWidth="1"/>
    <col min="5339" max="5339" width="29.85546875" customWidth="1"/>
    <col min="5340" max="5340" width="22.42578125" bestFit="1" customWidth="1"/>
    <col min="5341" max="5341" width="10" bestFit="1" customWidth="1"/>
    <col min="5342" max="5342" width="11" bestFit="1" customWidth="1"/>
    <col min="5343" max="5343" width="12.85546875" bestFit="1" customWidth="1"/>
    <col min="5344" max="5344" width="13.42578125" bestFit="1" customWidth="1"/>
    <col min="5348" max="5348" width="54.7109375" bestFit="1" customWidth="1"/>
    <col min="5349" max="5349" width="30.140625" bestFit="1" customWidth="1"/>
    <col min="5352" max="5353" width="30.140625" bestFit="1" customWidth="1"/>
    <col min="5357" max="5357" width="14.85546875" bestFit="1" customWidth="1"/>
    <col min="5584" max="5584" width="29.85546875" customWidth="1"/>
    <col min="5585" max="5585" width="22.42578125" bestFit="1" customWidth="1"/>
    <col min="5586" max="5586" width="10" bestFit="1" customWidth="1"/>
    <col min="5587" max="5587" width="11" bestFit="1" customWidth="1"/>
    <col min="5588" max="5588" width="12.85546875" bestFit="1" customWidth="1"/>
    <col min="5589" max="5589" width="13.42578125" bestFit="1" customWidth="1"/>
    <col min="5590" max="5590" width="16.28515625" customWidth="1"/>
    <col min="5591" max="5591" width="28.85546875" bestFit="1" customWidth="1"/>
    <col min="5592" max="5592" width="14.7109375" bestFit="1" customWidth="1"/>
    <col min="5594" max="5594" width="10.28515625" bestFit="1" customWidth="1"/>
    <col min="5595" max="5595" width="29.85546875" customWidth="1"/>
    <col min="5596" max="5596" width="22.42578125" bestFit="1" customWidth="1"/>
    <col min="5597" max="5597" width="10" bestFit="1" customWidth="1"/>
    <col min="5598" max="5598" width="11" bestFit="1" customWidth="1"/>
    <col min="5599" max="5599" width="12.85546875" bestFit="1" customWidth="1"/>
    <col min="5600" max="5600" width="13.42578125" bestFit="1" customWidth="1"/>
    <col min="5604" max="5604" width="54.7109375" bestFit="1" customWidth="1"/>
    <col min="5605" max="5605" width="30.140625" bestFit="1" customWidth="1"/>
    <col min="5608" max="5609" width="30.140625" bestFit="1" customWidth="1"/>
    <col min="5613" max="5613" width="14.85546875" bestFit="1" customWidth="1"/>
    <col min="5840" max="5840" width="29.85546875" customWidth="1"/>
    <col min="5841" max="5841" width="22.42578125" bestFit="1" customWidth="1"/>
    <col min="5842" max="5842" width="10" bestFit="1" customWidth="1"/>
    <col min="5843" max="5843" width="11" bestFit="1" customWidth="1"/>
    <col min="5844" max="5844" width="12.85546875" bestFit="1" customWidth="1"/>
    <col min="5845" max="5845" width="13.42578125" bestFit="1" customWidth="1"/>
    <col min="5846" max="5846" width="16.28515625" customWidth="1"/>
    <col min="5847" max="5847" width="28.85546875" bestFit="1" customWidth="1"/>
    <col min="5848" max="5848" width="14.7109375" bestFit="1" customWidth="1"/>
    <col min="5850" max="5850" width="10.28515625" bestFit="1" customWidth="1"/>
    <col min="5851" max="5851" width="29.85546875" customWidth="1"/>
    <col min="5852" max="5852" width="22.42578125" bestFit="1" customWidth="1"/>
    <col min="5853" max="5853" width="10" bestFit="1" customWidth="1"/>
    <col min="5854" max="5854" width="11" bestFit="1" customWidth="1"/>
    <col min="5855" max="5855" width="12.85546875" bestFit="1" customWidth="1"/>
    <col min="5856" max="5856" width="13.42578125" bestFit="1" customWidth="1"/>
    <col min="5860" max="5860" width="54.7109375" bestFit="1" customWidth="1"/>
    <col min="5861" max="5861" width="30.140625" bestFit="1" customWidth="1"/>
    <col min="5864" max="5865" width="30.140625" bestFit="1" customWidth="1"/>
    <col min="5869" max="5869" width="14.85546875" bestFit="1" customWidth="1"/>
    <col min="6096" max="6096" width="29.85546875" customWidth="1"/>
    <col min="6097" max="6097" width="22.42578125" bestFit="1" customWidth="1"/>
    <col min="6098" max="6098" width="10" bestFit="1" customWidth="1"/>
    <col min="6099" max="6099" width="11" bestFit="1" customWidth="1"/>
    <col min="6100" max="6100" width="12.85546875" bestFit="1" customWidth="1"/>
    <col min="6101" max="6101" width="13.42578125" bestFit="1" customWidth="1"/>
    <col min="6102" max="6102" width="16.28515625" customWidth="1"/>
    <col min="6103" max="6103" width="28.85546875" bestFit="1" customWidth="1"/>
    <col min="6104" max="6104" width="14.7109375" bestFit="1" customWidth="1"/>
    <col min="6106" max="6106" width="10.28515625" bestFit="1" customWidth="1"/>
    <col min="6107" max="6107" width="29.85546875" customWidth="1"/>
    <col min="6108" max="6108" width="22.42578125" bestFit="1" customWidth="1"/>
    <col min="6109" max="6109" width="10" bestFit="1" customWidth="1"/>
    <col min="6110" max="6110" width="11" bestFit="1" customWidth="1"/>
    <col min="6111" max="6111" width="12.85546875" bestFit="1" customWidth="1"/>
    <col min="6112" max="6112" width="13.42578125" bestFit="1" customWidth="1"/>
    <col min="6116" max="6116" width="54.7109375" bestFit="1" customWidth="1"/>
    <col min="6117" max="6117" width="30.140625" bestFit="1" customWidth="1"/>
    <col min="6120" max="6121" width="30.140625" bestFit="1" customWidth="1"/>
    <col min="6125" max="6125" width="14.85546875" bestFit="1" customWidth="1"/>
    <col min="6352" max="6352" width="29.85546875" customWidth="1"/>
    <col min="6353" max="6353" width="22.42578125" bestFit="1" customWidth="1"/>
    <col min="6354" max="6354" width="10" bestFit="1" customWidth="1"/>
    <col min="6355" max="6355" width="11" bestFit="1" customWidth="1"/>
    <col min="6356" max="6356" width="12.85546875" bestFit="1" customWidth="1"/>
    <col min="6357" max="6357" width="13.42578125" bestFit="1" customWidth="1"/>
    <col min="6358" max="6358" width="16.28515625" customWidth="1"/>
    <col min="6359" max="6359" width="28.85546875" bestFit="1" customWidth="1"/>
    <col min="6360" max="6360" width="14.7109375" bestFit="1" customWidth="1"/>
    <col min="6362" max="6362" width="10.28515625" bestFit="1" customWidth="1"/>
    <col min="6363" max="6363" width="29.85546875" customWidth="1"/>
    <col min="6364" max="6364" width="22.42578125" bestFit="1" customWidth="1"/>
    <col min="6365" max="6365" width="10" bestFit="1" customWidth="1"/>
    <col min="6366" max="6366" width="11" bestFit="1" customWidth="1"/>
    <col min="6367" max="6367" width="12.85546875" bestFit="1" customWidth="1"/>
    <col min="6368" max="6368" width="13.42578125" bestFit="1" customWidth="1"/>
    <col min="6372" max="6372" width="54.7109375" bestFit="1" customWidth="1"/>
    <col min="6373" max="6373" width="30.140625" bestFit="1" customWidth="1"/>
    <col min="6376" max="6377" width="30.140625" bestFit="1" customWidth="1"/>
    <col min="6381" max="6381" width="14.85546875" bestFit="1" customWidth="1"/>
    <col min="6608" max="6608" width="29.85546875" customWidth="1"/>
    <col min="6609" max="6609" width="22.42578125" bestFit="1" customWidth="1"/>
    <col min="6610" max="6610" width="10" bestFit="1" customWidth="1"/>
    <col min="6611" max="6611" width="11" bestFit="1" customWidth="1"/>
    <col min="6612" max="6612" width="12.85546875" bestFit="1" customWidth="1"/>
    <col min="6613" max="6613" width="13.42578125" bestFit="1" customWidth="1"/>
    <col min="6614" max="6614" width="16.28515625" customWidth="1"/>
    <col min="6615" max="6615" width="28.85546875" bestFit="1" customWidth="1"/>
    <col min="6616" max="6616" width="14.7109375" bestFit="1" customWidth="1"/>
    <col min="6618" max="6618" width="10.28515625" bestFit="1" customWidth="1"/>
    <col min="6619" max="6619" width="29.85546875" customWidth="1"/>
    <col min="6620" max="6620" width="22.42578125" bestFit="1" customWidth="1"/>
    <col min="6621" max="6621" width="10" bestFit="1" customWidth="1"/>
    <col min="6622" max="6622" width="11" bestFit="1" customWidth="1"/>
    <col min="6623" max="6623" width="12.85546875" bestFit="1" customWidth="1"/>
    <col min="6624" max="6624" width="13.42578125" bestFit="1" customWidth="1"/>
    <col min="6628" max="6628" width="54.7109375" bestFit="1" customWidth="1"/>
    <col min="6629" max="6629" width="30.140625" bestFit="1" customWidth="1"/>
    <col min="6632" max="6633" width="30.140625" bestFit="1" customWidth="1"/>
    <col min="6637" max="6637" width="14.85546875" bestFit="1" customWidth="1"/>
    <col min="6864" max="6864" width="29.85546875" customWidth="1"/>
    <col min="6865" max="6865" width="22.42578125" bestFit="1" customWidth="1"/>
    <col min="6866" max="6866" width="10" bestFit="1" customWidth="1"/>
    <col min="6867" max="6867" width="11" bestFit="1" customWidth="1"/>
    <col min="6868" max="6868" width="12.85546875" bestFit="1" customWidth="1"/>
    <col min="6869" max="6869" width="13.42578125" bestFit="1" customWidth="1"/>
    <col min="6870" max="6870" width="16.28515625" customWidth="1"/>
    <col min="6871" max="6871" width="28.85546875" bestFit="1" customWidth="1"/>
    <col min="6872" max="6872" width="14.7109375" bestFit="1" customWidth="1"/>
    <col min="6874" max="6874" width="10.28515625" bestFit="1" customWidth="1"/>
    <col min="6875" max="6875" width="29.85546875" customWidth="1"/>
    <col min="6876" max="6876" width="22.42578125" bestFit="1" customWidth="1"/>
    <col min="6877" max="6877" width="10" bestFit="1" customWidth="1"/>
    <col min="6878" max="6878" width="11" bestFit="1" customWidth="1"/>
    <col min="6879" max="6879" width="12.85546875" bestFit="1" customWidth="1"/>
    <col min="6880" max="6880" width="13.42578125" bestFit="1" customWidth="1"/>
    <col min="6884" max="6884" width="54.7109375" bestFit="1" customWidth="1"/>
    <col min="6885" max="6885" width="30.140625" bestFit="1" customWidth="1"/>
    <col min="6888" max="6889" width="30.140625" bestFit="1" customWidth="1"/>
    <col min="6893" max="6893" width="14.85546875" bestFit="1" customWidth="1"/>
    <col min="7120" max="7120" width="29.85546875" customWidth="1"/>
    <col min="7121" max="7121" width="22.42578125" bestFit="1" customWidth="1"/>
    <col min="7122" max="7122" width="10" bestFit="1" customWidth="1"/>
    <col min="7123" max="7123" width="11" bestFit="1" customWidth="1"/>
    <col min="7124" max="7124" width="12.85546875" bestFit="1" customWidth="1"/>
    <col min="7125" max="7125" width="13.42578125" bestFit="1" customWidth="1"/>
    <col min="7126" max="7126" width="16.28515625" customWidth="1"/>
    <col min="7127" max="7127" width="28.85546875" bestFit="1" customWidth="1"/>
    <col min="7128" max="7128" width="14.7109375" bestFit="1" customWidth="1"/>
    <col min="7130" max="7130" width="10.28515625" bestFit="1" customWidth="1"/>
    <col min="7131" max="7131" width="29.85546875" customWidth="1"/>
    <col min="7132" max="7132" width="22.42578125" bestFit="1" customWidth="1"/>
    <col min="7133" max="7133" width="10" bestFit="1" customWidth="1"/>
    <col min="7134" max="7134" width="11" bestFit="1" customWidth="1"/>
    <col min="7135" max="7135" width="12.85546875" bestFit="1" customWidth="1"/>
    <col min="7136" max="7136" width="13.42578125" bestFit="1" customWidth="1"/>
    <col min="7140" max="7140" width="54.7109375" bestFit="1" customWidth="1"/>
    <col min="7141" max="7141" width="30.140625" bestFit="1" customWidth="1"/>
    <col min="7144" max="7145" width="30.140625" bestFit="1" customWidth="1"/>
    <col min="7149" max="7149" width="14.85546875" bestFit="1" customWidth="1"/>
    <col min="7376" max="7376" width="29.85546875" customWidth="1"/>
    <col min="7377" max="7377" width="22.42578125" bestFit="1" customWidth="1"/>
    <col min="7378" max="7378" width="10" bestFit="1" customWidth="1"/>
    <col min="7379" max="7379" width="11" bestFit="1" customWidth="1"/>
    <col min="7380" max="7380" width="12.85546875" bestFit="1" customWidth="1"/>
    <col min="7381" max="7381" width="13.42578125" bestFit="1" customWidth="1"/>
    <col min="7382" max="7382" width="16.28515625" customWidth="1"/>
    <col min="7383" max="7383" width="28.85546875" bestFit="1" customWidth="1"/>
    <col min="7384" max="7384" width="14.7109375" bestFit="1" customWidth="1"/>
    <col min="7386" max="7386" width="10.28515625" bestFit="1" customWidth="1"/>
    <col min="7387" max="7387" width="29.85546875" customWidth="1"/>
    <col min="7388" max="7388" width="22.42578125" bestFit="1" customWidth="1"/>
    <col min="7389" max="7389" width="10" bestFit="1" customWidth="1"/>
    <col min="7390" max="7390" width="11" bestFit="1" customWidth="1"/>
    <col min="7391" max="7391" width="12.85546875" bestFit="1" customWidth="1"/>
    <col min="7392" max="7392" width="13.42578125" bestFit="1" customWidth="1"/>
    <col min="7396" max="7396" width="54.7109375" bestFit="1" customWidth="1"/>
    <col min="7397" max="7397" width="30.140625" bestFit="1" customWidth="1"/>
    <col min="7400" max="7401" width="30.140625" bestFit="1" customWidth="1"/>
    <col min="7405" max="7405" width="14.85546875" bestFit="1" customWidth="1"/>
    <col min="7632" max="7632" width="29.85546875" customWidth="1"/>
    <col min="7633" max="7633" width="22.42578125" bestFit="1" customWidth="1"/>
    <col min="7634" max="7634" width="10" bestFit="1" customWidth="1"/>
    <col min="7635" max="7635" width="11" bestFit="1" customWidth="1"/>
    <col min="7636" max="7636" width="12.85546875" bestFit="1" customWidth="1"/>
    <col min="7637" max="7637" width="13.42578125" bestFit="1" customWidth="1"/>
    <col min="7638" max="7638" width="16.28515625" customWidth="1"/>
    <col min="7639" max="7639" width="28.85546875" bestFit="1" customWidth="1"/>
    <col min="7640" max="7640" width="14.7109375" bestFit="1" customWidth="1"/>
    <col min="7642" max="7642" width="10.28515625" bestFit="1" customWidth="1"/>
    <col min="7643" max="7643" width="29.85546875" customWidth="1"/>
    <col min="7644" max="7644" width="22.42578125" bestFit="1" customWidth="1"/>
    <col min="7645" max="7645" width="10" bestFit="1" customWidth="1"/>
    <col min="7646" max="7646" width="11" bestFit="1" customWidth="1"/>
    <col min="7647" max="7647" width="12.85546875" bestFit="1" customWidth="1"/>
    <col min="7648" max="7648" width="13.42578125" bestFit="1" customWidth="1"/>
    <col min="7652" max="7652" width="54.7109375" bestFit="1" customWidth="1"/>
    <col min="7653" max="7653" width="30.140625" bestFit="1" customWidth="1"/>
    <col min="7656" max="7657" width="30.140625" bestFit="1" customWidth="1"/>
    <col min="7661" max="7661" width="14.85546875" bestFit="1" customWidth="1"/>
    <col min="7888" max="7888" width="29.85546875" customWidth="1"/>
    <col min="7889" max="7889" width="22.42578125" bestFit="1" customWidth="1"/>
    <col min="7890" max="7890" width="10" bestFit="1" customWidth="1"/>
    <col min="7891" max="7891" width="11" bestFit="1" customWidth="1"/>
    <col min="7892" max="7892" width="12.85546875" bestFit="1" customWidth="1"/>
    <col min="7893" max="7893" width="13.42578125" bestFit="1" customWidth="1"/>
    <col min="7894" max="7894" width="16.28515625" customWidth="1"/>
    <col min="7895" max="7895" width="28.85546875" bestFit="1" customWidth="1"/>
    <col min="7896" max="7896" width="14.7109375" bestFit="1" customWidth="1"/>
    <col min="7898" max="7898" width="10.28515625" bestFit="1" customWidth="1"/>
    <col min="7899" max="7899" width="29.85546875" customWidth="1"/>
    <col min="7900" max="7900" width="22.42578125" bestFit="1" customWidth="1"/>
    <col min="7901" max="7901" width="10" bestFit="1" customWidth="1"/>
    <col min="7902" max="7902" width="11" bestFit="1" customWidth="1"/>
    <col min="7903" max="7903" width="12.85546875" bestFit="1" customWidth="1"/>
    <col min="7904" max="7904" width="13.42578125" bestFit="1" customWidth="1"/>
    <col min="7908" max="7908" width="54.7109375" bestFit="1" customWidth="1"/>
    <col min="7909" max="7909" width="30.140625" bestFit="1" customWidth="1"/>
    <col min="7912" max="7913" width="30.140625" bestFit="1" customWidth="1"/>
    <col min="7917" max="7917" width="14.85546875" bestFit="1" customWidth="1"/>
    <col min="8144" max="8144" width="29.85546875" customWidth="1"/>
    <col min="8145" max="8145" width="22.42578125" bestFit="1" customWidth="1"/>
    <col min="8146" max="8146" width="10" bestFit="1" customWidth="1"/>
    <col min="8147" max="8147" width="11" bestFit="1" customWidth="1"/>
    <col min="8148" max="8148" width="12.85546875" bestFit="1" customWidth="1"/>
    <col min="8149" max="8149" width="13.42578125" bestFit="1" customWidth="1"/>
    <col min="8150" max="8150" width="16.28515625" customWidth="1"/>
    <col min="8151" max="8151" width="28.85546875" bestFit="1" customWidth="1"/>
    <col min="8152" max="8152" width="14.7109375" bestFit="1" customWidth="1"/>
    <col min="8154" max="8154" width="10.28515625" bestFit="1" customWidth="1"/>
    <col min="8155" max="8155" width="29.85546875" customWidth="1"/>
    <col min="8156" max="8156" width="22.42578125" bestFit="1" customWidth="1"/>
    <col min="8157" max="8157" width="10" bestFit="1" customWidth="1"/>
    <col min="8158" max="8158" width="11" bestFit="1" customWidth="1"/>
    <col min="8159" max="8159" width="12.85546875" bestFit="1" customWidth="1"/>
    <col min="8160" max="8160" width="13.42578125" bestFit="1" customWidth="1"/>
    <col min="8164" max="8164" width="54.7109375" bestFit="1" customWidth="1"/>
    <col min="8165" max="8165" width="30.140625" bestFit="1" customWidth="1"/>
    <col min="8168" max="8169" width="30.140625" bestFit="1" customWidth="1"/>
    <col min="8173" max="8173" width="14.85546875" bestFit="1" customWidth="1"/>
    <col min="8400" max="8400" width="29.85546875" customWidth="1"/>
    <col min="8401" max="8401" width="22.42578125" bestFit="1" customWidth="1"/>
    <col min="8402" max="8402" width="10" bestFit="1" customWidth="1"/>
    <col min="8403" max="8403" width="11" bestFit="1" customWidth="1"/>
    <col min="8404" max="8404" width="12.85546875" bestFit="1" customWidth="1"/>
    <col min="8405" max="8405" width="13.42578125" bestFit="1" customWidth="1"/>
    <col min="8406" max="8406" width="16.28515625" customWidth="1"/>
    <col min="8407" max="8407" width="28.85546875" bestFit="1" customWidth="1"/>
    <col min="8408" max="8408" width="14.7109375" bestFit="1" customWidth="1"/>
    <col min="8410" max="8410" width="10.28515625" bestFit="1" customWidth="1"/>
    <col min="8411" max="8411" width="29.85546875" customWidth="1"/>
    <col min="8412" max="8412" width="22.42578125" bestFit="1" customWidth="1"/>
    <col min="8413" max="8413" width="10" bestFit="1" customWidth="1"/>
    <col min="8414" max="8414" width="11" bestFit="1" customWidth="1"/>
    <col min="8415" max="8415" width="12.85546875" bestFit="1" customWidth="1"/>
    <col min="8416" max="8416" width="13.42578125" bestFit="1" customWidth="1"/>
    <col min="8420" max="8420" width="54.7109375" bestFit="1" customWidth="1"/>
    <col min="8421" max="8421" width="30.140625" bestFit="1" customWidth="1"/>
    <col min="8424" max="8425" width="30.140625" bestFit="1" customWidth="1"/>
    <col min="8429" max="8429" width="14.85546875" bestFit="1" customWidth="1"/>
    <col min="8656" max="8656" width="29.85546875" customWidth="1"/>
    <col min="8657" max="8657" width="22.42578125" bestFit="1" customWidth="1"/>
    <col min="8658" max="8658" width="10" bestFit="1" customWidth="1"/>
    <col min="8659" max="8659" width="11" bestFit="1" customWidth="1"/>
    <col min="8660" max="8660" width="12.85546875" bestFit="1" customWidth="1"/>
    <col min="8661" max="8661" width="13.42578125" bestFit="1" customWidth="1"/>
    <col min="8662" max="8662" width="16.28515625" customWidth="1"/>
    <col min="8663" max="8663" width="28.85546875" bestFit="1" customWidth="1"/>
    <col min="8664" max="8664" width="14.7109375" bestFit="1" customWidth="1"/>
    <col min="8666" max="8666" width="10.28515625" bestFit="1" customWidth="1"/>
    <col min="8667" max="8667" width="29.85546875" customWidth="1"/>
    <col min="8668" max="8668" width="22.42578125" bestFit="1" customWidth="1"/>
    <col min="8669" max="8669" width="10" bestFit="1" customWidth="1"/>
    <col min="8670" max="8670" width="11" bestFit="1" customWidth="1"/>
    <col min="8671" max="8671" width="12.85546875" bestFit="1" customWidth="1"/>
    <col min="8672" max="8672" width="13.42578125" bestFit="1" customWidth="1"/>
    <col min="8676" max="8676" width="54.7109375" bestFit="1" customWidth="1"/>
    <col min="8677" max="8677" width="30.140625" bestFit="1" customWidth="1"/>
    <col min="8680" max="8681" width="30.140625" bestFit="1" customWidth="1"/>
    <col min="8685" max="8685" width="14.85546875" bestFit="1" customWidth="1"/>
    <col min="8912" max="8912" width="29.85546875" customWidth="1"/>
    <col min="8913" max="8913" width="22.42578125" bestFit="1" customWidth="1"/>
    <col min="8914" max="8914" width="10" bestFit="1" customWidth="1"/>
    <col min="8915" max="8915" width="11" bestFit="1" customWidth="1"/>
    <col min="8916" max="8916" width="12.85546875" bestFit="1" customWidth="1"/>
    <col min="8917" max="8917" width="13.42578125" bestFit="1" customWidth="1"/>
    <col min="8918" max="8918" width="16.28515625" customWidth="1"/>
    <col min="8919" max="8919" width="28.85546875" bestFit="1" customWidth="1"/>
    <col min="8920" max="8920" width="14.7109375" bestFit="1" customWidth="1"/>
    <col min="8922" max="8922" width="10.28515625" bestFit="1" customWidth="1"/>
    <col min="8923" max="8923" width="29.85546875" customWidth="1"/>
    <col min="8924" max="8924" width="22.42578125" bestFit="1" customWidth="1"/>
    <col min="8925" max="8925" width="10" bestFit="1" customWidth="1"/>
    <col min="8926" max="8926" width="11" bestFit="1" customWidth="1"/>
    <col min="8927" max="8927" width="12.85546875" bestFit="1" customWidth="1"/>
    <col min="8928" max="8928" width="13.42578125" bestFit="1" customWidth="1"/>
    <col min="8932" max="8932" width="54.7109375" bestFit="1" customWidth="1"/>
    <col min="8933" max="8933" width="30.140625" bestFit="1" customWidth="1"/>
    <col min="8936" max="8937" width="30.140625" bestFit="1" customWidth="1"/>
    <col min="8941" max="8941" width="14.85546875" bestFit="1" customWidth="1"/>
    <col min="9168" max="9168" width="29.85546875" customWidth="1"/>
    <col min="9169" max="9169" width="22.42578125" bestFit="1" customWidth="1"/>
    <col min="9170" max="9170" width="10" bestFit="1" customWidth="1"/>
    <col min="9171" max="9171" width="11" bestFit="1" customWidth="1"/>
    <col min="9172" max="9172" width="12.85546875" bestFit="1" customWidth="1"/>
    <col min="9173" max="9173" width="13.42578125" bestFit="1" customWidth="1"/>
    <col min="9174" max="9174" width="16.28515625" customWidth="1"/>
    <col min="9175" max="9175" width="28.85546875" bestFit="1" customWidth="1"/>
    <col min="9176" max="9176" width="14.7109375" bestFit="1" customWidth="1"/>
    <col min="9178" max="9178" width="10.28515625" bestFit="1" customWidth="1"/>
    <col min="9179" max="9179" width="29.85546875" customWidth="1"/>
    <col min="9180" max="9180" width="22.42578125" bestFit="1" customWidth="1"/>
    <col min="9181" max="9181" width="10" bestFit="1" customWidth="1"/>
    <col min="9182" max="9182" width="11" bestFit="1" customWidth="1"/>
    <col min="9183" max="9183" width="12.85546875" bestFit="1" customWidth="1"/>
    <col min="9184" max="9184" width="13.42578125" bestFit="1" customWidth="1"/>
    <col min="9188" max="9188" width="54.7109375" bestFit="1" customWidth="1"/>
    <col min="9189" max="9189" width="30.140625" bestFit="1" customWidth="1"/>
    <col min="9192" max="9193" width="30.140625" bestFit="1" customWidth="1"/>
    <col min="9197" max="9197" width="14.85546875" bestFit="1" customWidth="1"/>
    <col min="9424" max="9424" width="29.85546875" customWidth="1"/>
    <col min="9425" max="9425" width="22.42578125" bestFit="1" customWidth="1"/>
    <col min="9426" max="9426" width="10" bestFit="1" customWidth="1"/>
    <col min="9427" max="9427" width="11" bestFit="1" customWidth="1"/>
    <col min="9428" max="9428" width="12.85546875" bestFit="1" customWidth="1"/>
    <col min="9429" max="9429" width="13.42578125" bestFit="1" customWidth="1"/>
    <col min="9430" max="9430" width="16.28515625" customWidth="1"/>
    <col min="9431" max="9431" width="28.85546875" bestFit="1" customWidth="1"/>
    <col min="9432" max="9432" width="14.7109375" bestFit="1" customWidth="1"/>
    <col min="9434" max="9434" width="10.28515625" bestFit="1" customWidth="1"/>
    <col min="9435" max="9435" width="29.85546875" customWidth="1"/>
    <col min="9436" max="9436" width="22.42578125" bestFit="1" customWidth="1"/>
    <col min="9437" max="9437" width="10" bestFit="1" customWidth="1"/>
    <col min="9438" max="9438" width="11" bestFit="1" customWidth="1"/>
    <col min="9439" max="9439" width="12.85546875" bestFit="1" customWidth="1"/>
    <col min="9440" max="9440" width="13.42578125" bestFit="1" customWidth="1"/>
    <col min="9444" max="9444" width="54.7109375" bestFit="1" customWidth="1"/>
    <col min="9445" max="9445" width="30.140625" bestFit="1" customWidth="1"/>
    <col min="9448" max="9449" width="30.140625" bestFit="1" customWidth="1"/>
    <col min="9453" max="9453" width="14.85546875" bestFit="1" customWidth="1"/>
    <col min="9680" max="9680" width="29.85546875" customWidth="1"/>
    <col min="9681" max="9681" width="22.42578125" bestFit="1" customWidth="1"/>
    <col min="9682" max="9682" width="10" bestFit="1" customWidth="1"/>
    <col min="9683" max="9683" width="11" bestFit="1" customWidth="1"/>
    <col min="9684" max="9684" width="12.85546875" bestFit="1" customWidth="1"/>
    <col min="9685" max="9685" width="13.42578125" bestFit="1" customWidth="1"/>
    <col min="9686" max="9686" width="16.28515625" customWidth="1"/>
    <col min="9687" max="9687" width="28.85546875" bestFit="1" customWidth="1"/>
    <col min="9688" max="9688" width="14.7109375" bestFit="1" customWidth="1"/>
    <col min="9690" max="9690" width="10.28515625" bestFit="1" customWidth="1"/>
    <col min="9691" max="9691" width="29.85546875" customWidth="1"/>
    <col min="9692" max="9692" width="22.42578125" bestFit="1" customWidth="1"/>
    <col min="9693" max="9693" width="10" bestFit="1" customWidth="1"/>
    <col min="9694" max="9694" width="11" bestFit="1" customWidth="1"/>
    <col min="9695" max="9695" width="12.85546875" bestFit="1" customWidth="1"/>
    <col min="9696" max="9696" width="13.42578125" bestFit="1" customWidth="1"/>
    <col min="9700" max="9700" width="54.7109375" bestFit="1" customWidth="1"/>
    <col min="9701" max="9701" width="30.140625" bestFit="1" customWidth="1"/>
    <col min="9704" max="9705" width="30.140625" bestFit="1" customWidth="1"/>
    <col min="9709" max="9709" width="14.85546875" bestFit="1" customWidth="1"/>
    <col min="9936" max="9936" width="29.85546875" customWidth="1"/>
    <col min="9937" max="9937" width="22.42578125" bestFit="1" customWidth="1"/>
    <col min="9938" max="9938" width="10" bestFit="1" customWidth="1"/>
    <col min="9939" max="9939" width="11" bestFit="1" customWidth="1"/>
    <col min="9940" max="9940" width="12.85546875" bestFit="1" customWidth="1"/>
    <col min="9941" max="9941" width="13.42578125" bestFit="1" customWidth="1"/>
    <col min="9942" max="9942" width="16.28515625" customWidth="1"/>
    <col min="9943" max="9943" width="28.85546875" bestFit="1" customWidth="1"/>
    <col min="9944" max="9944" width="14.7109375" bestFit="1" customWidth="1"/>
    <col min="9946" max="9946" width="10.28515625" bestFit="1" customWidth="1"/>
    <col min="9947" max="9947" width="29.85546875" customWidth="1"/>
    <col min="9948" max="9948" width="22.42578125" bestFit="1" customWidth="1"/>
    <col min="9949" max="9949" width="10" bestFit="1" customWidth="1"/>
    <col min="9950" max="9950" width="11" bestFit="1" customWidth="1"/>
    <col min="9951" max="9951" width="12.85546875" bestFit="1" customWidth="1"/>
    <col min="9952" max="9952" width="13.42578125" bestFit="1" customWidth="1"/>
    <col min="9956" max="9956" width="54.7109375" bestFit="1" customWidth="1"/>
    <col min="9957" max="9957" width="30.140625" bestFit="1" customWidth="1"/>
    <col min="9960" max="9961" width="30.140625" bestFit="1" customWidth="1"/>
    <col min="9965" max="9965" width="14.85546875" bestFit="1" customWidth="1"/>
    <col min="10192" max="10192" width="29.85546875" customWidth="1"/>
    <col min="10193" max="10193" width="22.42578125" bestFit="1" customWidth="1"/>
    <col min="10194" max="10194" width="10" bestFit="1" customWidth="1"/>
    <col min="10195" max="10195" width="11" bestFit="1" customWidth="1"/>
    <col min="10196" max="10196" width="12.85546875" bestFit="1" customWidth="1"/>
    <col min="10197" max="10197" width="13.42578125" bestFit="1" customWidth="1"/>
    <col min="10198" max="10198" width="16.28515625" customWidth="1"/>
    <col min="10199" max="10199" width="28.85546875" bestFit="1" customWidth="1"/>
    <col min="10200" max="10200" width="14.7109375" bestFit="1" customWidth="1"/>
    <col min="10202" max="10202" width="10.28515625" bestFit="1" customWidth="1"/>
    <col min="10203" max="10203" width="29.85546875" customWidth="1"/>
    <col min="10204" max="10204" width="22.42578125" bestFit="1" customWidth="1"/>
    <col min="10205" max="10205" width="10" bestFit="1" customWidth="1"/>
    <col min="10206" max="10206" width="11" bestFit="1" customWidth="1"/>
    <col min="10207" max="10207" width="12.85546875" bestFit="1" customWidth="1"/>
    <col min="10208" max="10208" width="13.42578125" bestFit="1" customWidth="1"/>
    <col min="10212" max="10212" width="54.7109375" bestFit="1" customWidth="1"/>
    <col min="10213" max="10213" width="30.140625" bestFit="1" customWidth="1"/>
    <col min="10216" max="10217" width="30.140625" bestFit="1" customWidth="1"/>
    <col min="10221" max="10221" width="14.85546875" bestFit="1" customWidth="1"/>
    <col min="10448" max="10448" width="29.85546875" customWidth="1"/>
    <col min="10449" max="10449" width="22.42578125" bestFit="1" customWidth="1"/>
    <col min="10450" max="10450" width="10" bestFit="1" customWidth="1"/>
    <col min="10451" max="10451" width="11" bestFit="1" customWidth="1"/>
    <col min="10452" max="10452" width="12.85546875" bestFit="1" customWidth="1"/>
    <col min="10453" max="10453" width="13.42578125" bestFit="1" customWidth="1"/>
    <col min="10454" max="10454" width="16.28515625" customWidth="1"/>
    <col min="10455" max="10455" width="28.85546875" bestFit="1" customWidth="1"/>
    <col min="10456" max="10456" width="14.7109375" bestFit="1" customWidth="1"/>
    <col min="10458" max="10458" width="10.28515625" bestFit="1" customWidth="1"/>
    <col min="10459" max="10459" width="29.85546875" customWidth="1"/>
    <col min="10460" max="10460" width="22.42578125" bestFit="1" customWidth="1"/>
    <col min="10461" max="10461" width="10" bestFit="1" customWidth="1"/>
    <col min="10462" max="10462" width="11" bestFit="1" customWidth="1"/>
    <col min="10463" max="10463" width="12.85546875" bestFit="1" customWidth="1"/>
    <col min="10464" max="10464" width="13.42578125" bestFit="1" customWidth="1"/>
    <col min="10468" max="10468" width="54.7109375" bestFit="1" customWidth="1"/>
    <col min="10469" max="10469" width="30.140625" bestFit="1" customWidth="1"/>
    <col min="10472" max="10473" width="30.140625" bestFit="1" customWidth="1"/>
    <col min="10477" max="10477" width="14.85546875" bestFit="1" customWidth="1"/>
    <col min="10704" max="10704" width="29.85546875" customWidth="1"/>
    <col min="10705" max="10705" width="22.42578125" bestFit="1" customWidth="1"/>
    <col min="10706" max="10706" width="10" bestFit="1" customWidth="1"/>
    <col min="10707" max="10707" width="11" bestFit="1" customWidth="1"/>
    <col min="10708" max="10708" width="12.85546875" bestFit="1" customWidth="1"/>
    <col min="10709" max="10709" width="13.42578125" bestFit="1" customWidth="1"/>
    <col min="10710" max="10710" width="16.28515625" customWidth="1"/>
    <col min="10711" max="10711" width="28.85546875" bestFit="1" customWidth="1"/>
    <col min="10712" max="10712" width="14.7109375" bestFit="1" customWidth="1"/>
    <col min="10714" max="10714" width="10.28515625" bestFit="1" customWidth="1"/>
    <col min="10715" max="10715" width="29.85546875" customWidth="1"/>
    <col min="10716" max="10716" width="22.42578125" bestFit="1" customWidth="1"/>
    <col min="10717" max="10717" width="10" bestFit="1" customWidth="1"/>
    <col min="10718" max="10718" width="11" bestFit="1" customWidth="1"/>
    <col min="10719" max="10719" width="12.85546875" bestFit="1" customWidth="1"/>
    <col min="10720" max="10720" width="13.42578125" bestFit="1" customWidth="1"/>
    <col min="10724" max="10724" width="54.7109375" bestFit="1" customWidth="1"/>
    <col min="10725" max="10725" width="30.140625" bestFit="1" customWidth="1"/>
    <col min="10728" max="10729" width="30.140625" bestFit="1" customWidth="1"/>
    <col min="10733" max="10733" width="14.85546875" bestFit="1" customWidth="1"/>
    <col min="10960" max="10960" width="29.85546875" customWidth="1"/>
    <col min="10961" max="10961" width="22.42578125" bestFit="1" customWidth="1"/>
    <col min="10962" max="10962" width="10" bestFit="1" customWidth="1"/>
    <col min="10963" max="10963" width="11" bestFit="1" customWidth="1"/>
    <col min="10964" max="10964" width="12.85546875" bestFit="1" customWidth="1"/>
    <col min="10965" max="10965" width="13.42578125" bestFit="1" customWidth="1"/>
    <col min="10966" max="10966" width="16.28515625" customWidth="1"/>
    <col min="10967" max="10967" width="28.85546875" bestFit="1" customWidth="1"/>
    <col min="10968" max="10968" width="14.7109375" bestFit="1" customWidth="1"/>
    <col min="10970" max="10970" width="10.28515625" bestFit="1" customWidth="1"/>
    <col min="10971" max="10971" width="29.85546875" customWidth="1"/>
    <col min="10972" max="10972" width="22.42578125" bestFit="1" customWidth="1"/>
    <col min="10973" max="10973" width="10" bestFit="1" customWidth="1"/>
    <col min="10974" max="10974" width="11" bestFit="1" customWidth="1"/>
    <col min="10975" max="10975" width="12.85546875" bestFit="1" customWidth="1"/>
    <col min="10976" max="10976" width="13.42578125" bestFit="1" customWidth="1"/>
    <col min="10980" max="10980" width="54.7109375" bestFit="1" customWidth="1"/>
    <col min="10981" max="10981" width="30.140625" bestFit="1" customWidth="1"/>
    <col min="10984" max="10985" width="30.140625" bestFit="1" customWidth="1"/>
    <col min="10989" max="10989" width="14.85546875" bestFit="1" customWidth="1"/>
    <col min="11216" max="11216" width="29.85546875" customWidth="1"/>
    <col min="11217" max="11217" width="22.42578125" bestFit="1" customWidth="1"/>
    <col min="11218" max="11218" width="10" bestFit="1" customWidth="1"/>
    <col min="11219" max="11219" width="11" bestFit="1" customWidth="1"/>
    <col min="11220" max="11220" width="12.85546875" bestFit="1" customWidth="1"/>
    <col min="11221" max="11221" width="13.42578125" bestFit="1" customWidth="1"/>
    <col min="11222" max="11222" width="16.28515625" customWidth="1"/>
    <col min="11223" max="11223" width="28.85546875" bestFit="1" customWidth="1"/>
    <col min="11224" max="11224" width="14.7109375" bestFit="1" customWidth="1"/>
    <col min="11226" max="11226" width="10.28515625" bestFit="1" customWidth="1"/>
    <col min="11227" max="11227" width="29.85546875" customWidth="1"/>
    <col min="11228" max="11228" width="22.42578125" bestFit="1" customWidth="1"/>
    <col min="11229" max="11229" width="10" bestFit="1" customWidth="1"/>
    <col min="11230" max="11230" width="11" bestFit="1" customWidth="1"/>
    <col min="11231" max="11231" width="12.85546875" bestFit="1" customWidth="1"/>
    <col min="11232" max="11232" width="13.42578125" bestFit="1" customWidth="1"/>
    <col min="11236" max="11236" width="54.7109375" bestFit="1" customWidth="1"/>
    <col min="11237" max="11237" width="30.140625" bestFit="1" customWidth="1"/>
    <col min="11240" max="11241" width="30.140625" bestFit="1" customWidth="1"/>
    <col min="11245" max="11245" width="14.85546875" bestFit="1" customWidth="1"/>
    <col min="11472" max="11472" width="29.85546875" customWidth="1"/>
    <col min="11473" max="11473" width="22.42578125" bestFit="1" customWidth="1"/>
    <col min="11474" max="11474" width="10" bestFit="1" customWidth="1"/>
    <col min="11475" max="11475" width="11" bestFit="1" customWidth="1"/>
    <col min="11476" max="11476" width="12.85546875" bestFit="1" customWidth="1"/>
    <col min="11477" max="11477" width="13.42578125" bestFit="1" customWidth="1"/>
    <col min="11478" max="11478" width="16.28515625" customWidth="1"/>
    <col min="11479" max="11479" width="28.85546875" bestFit="1" customWidth="1"/>
    <col min="11480" max="11480" width="14.7109375" bestFit="1" customWidth="1"/>
    <col min="11482" max="11482" width="10.28515625" bestFit="1" customWidth="1"/>
    <col min="11483" max="11483" width="29.85546875" customWidth="1"/>
    <col min="11484" max="11484" width="22.42578125" bestFit="1" customWidth="1"/>
    <col min="11485" max="11485" width="10" bestFit="1" customWidth="1"/>
    <col min="11486" max="11486" width="11" bestFit="1" customWidth="1"/>
    <col min="11487" max="11487" width="12.85546875" bestFit="1" customWidth="1"/>
    <col min="11488" max="11488" width="13.42578125" bestFit="1" customWidth="1"/>
    <col min="11492" max="11492" width="54.7109375" bestFit="1" customWidth="1"/>
    <col min="11493" max="11493" width="30.140625" bestFit="1" customWidth="1"/>
    <col min="11496" max="11497" width="30.140625" bestFit="1" customWidth="1"/>
    <col min="11501" max="11501" width="14.85546875" bestFit="1" customWidth="1"/>
    <col min="11728" max="11728" width="29.85546875" customWidth="1"/>
    <col min="11729" max="11729" width="22.42578125" bestFit="1" customWidth="1"/>
    <col min="11730" max="11730" width="10" bestFit="1" customWidth="1"/>
    <col min="11731" max="11731" width="11" bestFit="1" customWidth="1"/>
    <col min="11732" max="11732" width="12.85546875" bestFit="1" customWidth="1"/>
    <col min="11733" max="11733" width="13.42578125" bestFit="1" customWidth="1"/>
    <col min="11734" max="11734" width="16.28515625" customWidth="1"/>
    <col min="11735" max="11735" width="28.85546875" bestFit="1" customWidth="1"/>
    <col min="11736" max="11736" width="14.7109375" bestFit="1" customWidth="1"/>
    <col min="11738" max="11738" width="10.28515625" bestFit="1" customWidth="1"/>
    <col min="11739" max="11739" width="29.85546875" customWidth="1"/>
    <col min="11740" max="11740" width="22.42578125" bestFit="1" customWidth="1"/>
    <col min="11741" max="11741" width="10" bestFit="1" customWidth="1"/>
    <col min="11742" max="11742" width="11" bestFit="1" customWidth="1"/>
    <col min="11743" max="11743" width="12.85546875" bestFit="1" customWidth="1"/>
    <col min="11744" max="11744" width="13.42578125" bestFit="1" customWidth="1"/>
    <col min="11748" max="11748" width="54.7109375" bestFit="1" customWidth="1"/>
    <col min="11749" max="11749" width="30.140625" bestFit="1" customWidth="1"/>
    <col min="11752" max="11753" width="30.140625" bestFit="1" customWidth="1"/>
    <col min="11757" max="11757" width="14.85546875" bestFit="1" customWidth="1"/>
    <col min="11984" max="11984" width="29.85546875" customWidth="1"/>
    <col min="11985" max="11985" width="22.42578125" bestFit="1" customWidth="1"/>
    <col min="11986" max="11986" width="10" bestFit="1" customWidth="1"/>
    <col min="11987" max="11987" width="11" bestFit="1" customWidth="1"/>
    <col min="11988" max="11988" width="12.85546875" bestFit="1" customWidth="1"/>
    <col min="11989" max="11989" width="13.42578125" bestFit="1" customWidth="1"/>
    <col min="11990" max="11990" width="16.28515625" customWidth="1"/>
    <col min="11991" max="11991" width="28.85546875" bestFit="1" customWidth="1"/>
    <col min="11992" max="11992" width="14.7109375" bestFit="1" customWidth="1"/>
    <col min="11994" max="11994" width="10.28515625" bestFit="1" customWidth="1"/>
    <col min="11995" max="11995" width="29.85546875" customWidth="1"/>
    <col min="11996" max="11996" width="22.42578125" bestFit="1" customWidth="1"/>
    <col min="11997" max="11997" width="10" bestFit="1" customWidth="1"/>
    <col min="11998" max="11998" width="11" bestFit="1" customWidth="1"/>
    <col min="11999" max="11999" width="12.85546875" bestFit="1" customWidth="1"/>
    <col min="12000" max="12000" width="13.42578125" bestFit="1" customWidth="1"/>
    <col min="12004" max="12004" width="54.7109375" bestFit="1" customWidth="1"/>
    <col min="12005" max="12005" width="30.140625" bestFit="1" customWidth="1"/>
    <col min="12008" max="12009" width="30.140625" bestFit="1" customWidth="1"/>
    <col min="12013" max="12013" width="14.85546875" bestFit="1" customWidth="1"/>
    <col min="12240" max="12240" width="29.85546875" customWidth="1"/>
    <col min="12241" max="12241" width="22.42578125" bestFit="1" customWidth="1"/>
    <col min="12242" max="12242" width="10" bestFit="1" customWidth="1"/>
    <col min="12243" max="12243" width="11" bestFit="1" customWidth="1"/>
    <col min="12244" max="12244" width="12.85546875" bestFit="1" customWidth="1"/>
    <col min="12245" max="12245" width="13.42578125" bestFit="1" customWidth="1"/>
    <col min="12246" max="12246" width="16.28515625" customWidth="1"/>
    <col min="12247" max="12247" width="28.85546875" bestFit="1" customWidth="1"/>
    <col min="12248" max="12248" width="14.7109375" bestFit="1" customWidth="1"/>
    <col min="12250" max="12250" width="10.28515625" bestFit="1" customWidth="1"/>
    <col min="12251" max="12251" width="29.85546875" customWidth="1"/>
    <col min="12252" max="12252" width="22.42578125" bestFit="1" customWidth="1"/>
    <col min="12253" max="12253" width="10" bestFit="1" customWidth="1"/>
    <col min="12254" max="12254" width="11" bestFit="1" customWidth="1"/>
    <col min="12255" max="12255" width="12.85546875" bestFit="1" customWidth="1"/>
    <col min="12256" max="12256" width="13.42578125" bestFit="1" customWidth="1"/>
    <col min="12260" max="12260" width="54.7109375" bestFit="1" customWidth="1"/>
    <col min="12261" max="12261" width="30.140625" bestFit="1" customWidth="1"/>
    <col min="12264" max="12265" width="30.140625" bestFit="1" customWidth="1"/>
    <col min="12269" max="12269" width="14.85546875" bestFit="1" customWidth="1"/>
    <col min="12496" max="12496" width="29.85546875" customWidth="1"/>
    <col min="12497" max="12497" width="22.42578125" bestFit="1" customWidth="1"/>
    <col min="12498" max="12498" width="10" bestFit="1" customWidth="1"/>
    <col min="12499" max="12499" width="11" bestFit="1" customWidth="1"/>
    <col min="12500" max="12500" width="12.85546875" bestFit="1" customWidth="1"/>
    <col min="12501" max="12501" width="13.42578125" bestFit="1" customWidth="1"/>
    <col min="12502" max="12502" width="16.28515625" customWidth="1"/>
    <col min="12503" max="12503" width="28.85546875" bestFit="1" customWidth="1"/>
    <col min="12504" max="12504" width="14.7109375" bestFit="1" customWidth="1"/>
    <col min="12506" max="12506" width="10.28515625" bestFit="1" customWidth="1"/>
    <col min="12507" max="12507" width="29.85546875" customWidth="1"/>
    <col min="12508" max="12508" width="22.42578125" bestFit="1" customWidth="1"/>
    <col min="12509" max="12509" width="10" bestFit="1" customWidth="1"/>
    <col min="12510" max="12510" width="11" bestFit="1" customWidth="1"/>
    <col min="12511" max="12511" width="12.85546875" bestFit="1" customWidth="1"/>
    <col min="12512" max="12512" width="13.42578125" bestFit="1" customWidth="1"/>
    <col min="12516" max="12516" width="54.7109375" bestFit="1" customWidth="1"/>
    <col min="12517" max="12517" width="30.140625" bestFit="1" customWidth="1"/>
    <col min="12520" max="12521" width="30.140625" bestFit="1" customWidth="1"/>
    <col min="12525" max="12525" width="14.85546875" bestFit="1" customWidth="1"/>
    <col min="12752" max="12752" width="29.85546875" customWidth="1"/>
    <col min="12753" max="12753" width="22.42578125" bestFit="1" customWidth="1"/>
    <col min="12754" max="12754" width="10" bestFit="1" customWidth="1"/>
    <col min="12755" max="12755" width="11" bestFit="1" customWidth="1"/>
    <col min="12756" max="12756" width="12.85546875" bestFit="1" customWidth="1"/>
    <col min="12757" max="12757" width="13.42578125" bestFit="1" customWidth="1"/>
    <col min="12758" max="12758" width="16.28515625" customWidth="1"/>
    <col min="12759" max="12759" width="28.85546875" bestFit="1" customWidth="1"/>
    <col min="12760" max="12760" width="14.7109375" bestFit="1" customWidth="1"/>
    <col min="12762" max="12762" width="10.28515625" bestFit="1" customWidth="1"/>
    <col min="12763" max="12763" width="29.85546875" customWidth="1"/>
    <col min="12764" max="12764" width="22.42578125" bestFit="1" customWidth="1"/>
    <col min="12765" max="12765" width="10" bestFit="1" customWidth="1"/>
    <col min="12766" max="12766" width="11" bestFit="1" customWidth="1"/>
    <col min="12767" max="12767" width="12.85546875" bestFit="1" customWidth="1"/>
    <col min="12768" max="12768" width="13.42578125" bestFit="1" customWidth="1"/>
    <col min="12772" max="12772" width="54.7109375" bestFit="1" customWidth="1"/>
    <col min="12773" max="12773" width="30.140625" bestFit="1" customWidth="1"/>
    <col min="12776" max="12777" width="30.140625" bestFit="1" customWidth="1"/>
    <col min="12781" max="12781" width="14.85546875" bestFit="1" customWidth="1"/>
    <col min="13008" max="13008" width="29.85546875" customWidth="1"/>
    <col min="13009" max="13009" width="22.42578125" bestFit="1" customWidth="1"/>
    <col min="13010" max="13010" width="10" bestFit="1" customWidth="1"/>
    <col min="13011" max="13011" width="11" bestFit="1" customWidth="1"/>
    <col min="13012" max="13012" width="12.85546875" bestFit="1" customWidth="1"/>
    <col min="13013" max="13013" width="13.42578125" bestFit="1" customWidth="1"/>
    <col min="13014" max="13014" width="16.28515625" customWidth="1"/>
    <col min="13015" max="13015" width="28.85546875" bestFit="1" customWidth="1"/>
    <col min="13016" max="13016" width="14.7109375" bestFit="1" customWidth="1"/>
    <col min="13018" max="13018" width="10.28515625" bestFit="1" customWidth="1"/>
    <col min="13019" max="13019" width="29.85546875" customWidth="1"/>
    <col min="13020" max="13020" width="22.42578125" bestFit="1" customWidth="1"/>
    <col min="13021" max="13021" width="10" bestFit="1" customWidth="1"/>
    <col min="13022" max="13022" width="11" bestFit="1" customWidth="1"/>
    <col min="13023" max="13023" width="12.85546875" bestFit="1" customWidth="1"/>
    <col min="13024" max="13024" width="13.42578125" bestFit="1" customWidth="1"/>
    <col min="13028" max="13028" width="54.7109375" bestFit="1" customWidth="1"/>
    <col min="13029" max="13029" width="30.140625" bestFit="1" customWidth="1"/>
    <col min="13032" max="13033" width="30.140625" bestFit="1" customWidth="1"/>
    <col min="13037" max="13037" width="14.85546875" bestFit="1" customWidth="1"/>
    <col min="13264" max="13264" width="29.85546875" customWidth="1"/>
    <col min="13265" max="13265" width="22.42578125" bestFit="1" customWidth="1"/>
    <col min="13266" max="13266" width="10" bestFit="1" customWidth="1"/>
    <col min="13267" max="13267" width="11" bestFit="1" customWidth="1"/>
    <col min="13268" max="13268" width="12.85546875" bestFit="1" customWidth="1"/>
    <col min="13269" max="13269" width="13.42578125" bestFit="1" customWidth="1"/>
    <col min="13270" max="13270" width="16.28515625" customWidth="1"/>
    <col min="13271" max="13271" width="28.85546875" bestFit="1" customWidth="1"/>
    <col min="13272" max="13272" width="14.7109375" bestFit="1" customWidth="1"/>
    <col min="13274" max="13274" width="10.28515625" bestFit="1" customWidth="1"/>
    <col min="13275" max="13275" width="29.85546875" customWidth="1"/>
    <col min="13276" max="13276" width="22.42578125" bestFit="1" customWidth="1"/>
    <col min="13277" max="13277" width="10" bestFit="1" customWidth="1"/>
    <col min="13278" max="13278" width="11" bestFit="1" customWidth="1"/>
    <col min="13279" max="13279" width="12.85546875" bestFit="1" customWidth="1"/>
    <col min="13280" max="13280" width="13.42578125" bestFit="1" customWidth="1"/>
    <col min="13284" max="13284" width="54.7109375" bestFit="1" customWidth="1"/>
    <col min="13285" max="13285" width="30.140625" bestFit="1" customWidth="1"/>
    <col min="13288" max="13289" width="30.140625" bestFit="1" customWidth="1"/>
    <col min="13293" max="13293" width="14.85546875" bestFit="1" customWidth="1"/>
    <col min="13520" max="13520" width="29.85546875" customWidth="1"/>
    <col min="13521" max="13521" width="22.42578125" bestFit="1" customWidth="1"/>
    <col min="13522" max="13522" width="10" bestFit="1" customWidth="1"/>
    <col min="13523" max="13523" width="11" bestFit="1" customWidth="1"/>
    <col min="13524" max="13524" width="12.85546875" bestFit="1" customWidth="1"/>
    <col min="13525" max="13525" width="13.42578125" bestFit="1" customWidth="1"/>
    <col min="13526" max="13526" width="16.28515625" customWidth="1"/>
    <col min="13527" max="13527" width="28.85546875" bestFit="1" customWidth="1"/>
    <col min="13528" max="13528" width="14.7109375" bestFit="1" customWidth="1"/>
    <col min="13530" max="13530" width="10.28515625" bestFit="1" customWidth="1"/>
    <col min="13531" max="13531" width="29.85546875" customWidth="1"/>
    <col min="13532" max="13532" width="22.42578125" bestFit="1" customWidth="1"/>
    <col min="13533" max="13533" width="10" bestFit="1" customWidth="1"/>
    <col min="13534" max="13534" width="11" bestFit="1" customWidth="1"/>
    <col min="13535" max="13535" width="12.85546875" bestFit="1" customWidth="1"/>
    <col min="13536" max="13536" width="13.42578125" bestFit="1" customWidth="1"/>
    <col min="13540" max="13540" width="54.7109375" bestFit="1" customWidth="1"/>
    <col min="13541" max="13541" width="30.140625" bestFit="1" customWidth="1"/>
    <col min="13544" max="13545" width="30.140625" bestFit="1" customWidth="1"/>
    <col min="13549" max="13549" width="14.85546875" bestFit="1" customWidth="1"/>
    <col min="13776" max="13776" width="29.85546875" customWidth="1"/>
    <col min="13777" max="13777" width="22.42578125" bestFit="1" customWidth="1"/>
    <col min="13778" max="13778" width="10" bestFit="1" customWidth="1"/>
    <col min="13779" max="13779" width="11" bestFit="1" customWidth="1"/>
    <col min="13780" max="13780" width="12.85546875" bestFit="1" customWidth="1"/>
    <col min="13781" max="13781" width="13.42578125" bestFit="1" customWidth="1"/>
    <col min="13782" max="13782" width="16.28515625" customWidth="1"/>
    <col min="13783" max="13783" width="28.85546875" bestFit="1" customWidth="1"/>
    <col min="13784" max="13784" width="14.7109375" bestFit="1" customWidth="1"/>
    <col min="13786" max="13786" width="10.28515625" bestFit="1" customWidth="1"/>
    <col min="13787" max="13787" width="29.85546875" customWidth="1"/>
    <col min="13788" max="13788" width="22.42578125" bestFit="1" customWidth="1"/>
    <col min="13789" max="13789" width="10" bestFit="1" customWidth="1"/>
    <col min="13790" max="13790" width="11" bestFit="1" customWidth="1"/>
    <col min="13791" max="13791" width="12.85546875" bestFit="1" customWidth="1"/>
    <col min="13792" max="13792" width="13.42578125" bestFit="1" customWidth="1"/>
    <col min="13796" max="13796" width="54.7109375" bestFit="1" customWidth="1"/>
    <col min="13797" max="13797" width="30.140625" bestFit="1" customWidth="1"/>
    <col min="13800" max="13801" width="30.140625" bestFit="1" customWidth="1"/>
    <col min="13805" max="13805" width="14.85546875" bestFit="1" customWidth="1"/>
    <col min="14032" max="14032" width="29.85546875" customWidth="1"/>
    <col min="14033" max="14033" width="22.42578125" bestFit="1" customWidth="1"/>
    <col min="14034" max="14034" width="10" bestFit="1" customWidth="1"/>
    <col min="14035" max="14035" width="11" bestFit="1" customWidth="1"/>
    <col min="14036" max="14036" width="12.85546875" bestFit="1" customWidth="1"/>
    <col min="14037" max="14037" width="13.42578125" bestFit="1" customWidth="1"/>
    <col min="14038" max="14038" width="16.28515625" customWidth="1"/>
    <col min="14039" max="14039" width="28.85546875" bestFit="1" customWidth="1"/>
    <col min="14040" max="14040" width="14.7109375" bestFit="1" customWidth="1"/>
    <col min="14042" max="14042" width="10.28515625" bestFit="1" customWidth="1"/>
    <col min="14043" max="14043" width="29.85546875" customWidth="1"/>
    <col min="14044" max="14044" width="22.42578125" bestFit="1" customWidth="1"/>
    <col min="14045" max="14045" width="10" bestFit="1" customWidth="1"/>
    <col min="14046" max="14046" width="11" bestFit="1" customWidth="1"/>
    <col min="14047" max="14047" width="12.85546875" bestFit="1" customWidth="1"/>
    <col min="14048" max="14048" width="13.42578125" bestFit="1" customWidth="1"/>
    <col min="14052" max="14052" width="54.7109375" bestFit="1" customWidth="1"/>
    <col min="14053" max="14053" width="30.140625" bestFit="1" customWidth="1"/>
    <col min="14056" max="14057" width="30.140625" bestFit="1" customWidth="1"/>
    <col min="14061" max="14061" width="14.85546875" bestFit="1" customWidth="1"/>
    <col min="14288" max="14288" width="29.85546875" customWidth="1"/>
    <col min="14289" max="14289" width="22.42578125" bestFit="1" customWidth="1"/>
    <col min="14290" max="14290" width="10" bestFit="1" customWidth="1"/>
    <col min="14291" max="14291" width="11" bestFit="1" customWidth="1"/>
    <col min="14292" max="14292" width="12.85546875" bestFit="1" customWidth="1"/>
    <col min="14293" max="14293" width="13.42578125" bestFit="1" customWidth="1"/>
    <col min="14294" max="14294" width="16.28515625" customWidth="1"/>
    <col min="14295" max="14295" width="28.85546875" bestFit="1" customWidth="1"/>
    <col min="14296" max="14296" width="14.7109375" bestFit="1" customWidth="1"/>
    <col min="14298" max="14298" width="10.28515625" bestFit="1" customWidth="1"/>
    <col min="14299" max="14299" width="29.85546875" customWidth="1"/>
    <col min="14300" max="14300" width="22.42578125" bestFit="1" customWidth="1"/>
    <col min="14301" max="14301" width="10" bestFit="1" customWidth="1"/>
    <col min="14302" max="14302" width="11" bestFit="1" customWidth="1"/>
    <col min="14303" max="14303" width="12.85546875" bestFit="1" customWidth="1"/>
    <col min="14304" max="14304" width="13.42578125" bestFit="1" customWidth="1"/>
    <col min="14308" max="14308" width="54.7109375" bestFit="1" customWidth="1"/>
    <col min="14309" max="14309" width="30.140625" bestFit="1" customWidth="1"/>
    <col min="14312" max="14313" width="30.140625" bestFit="1" customWidth="1"/>
    <col min="14317" max="14317" width="14.85546875" bestFit="1" customWidth="1"/>
    <col min="14544" max="14544" width="29.85546875" customWidth="1"/>
    <col min="14545" max="14545" width="22.42578125" bestFit="1" customWidth="1"/>
    <col min="14546" max="14546" width="10" bestFit="1" customWidth="1"/>
    <col min="14547" max="14547" width="11" bestFit="1" customWidth="1"/>
    <col min="14548" max="14548" width="12.85546875" bestFit="1" customWidth="1"/>
    <col min="14549" max="14549" width="13.42578125" bestFit="1" customWidth="1"/>
    <col min="14550" max="14550" width="16.28515625" customWidth="1"/>
    <col min="14551" max="14551" width="28.85546875" bestFit="1" customWidth="1"/>
    <col min="14552" max="14552" width="14.7109375" bestFit="1" customWidth="1"/>
    <col min="14554" max="14554" width="10.28515625" bestFit="1" customWidth="1"/>
    <col min="14555" max="14555" width="29.85546875" customWidth="1"/>
    <col min="14556" max="14556" width="22.42578125" bestFit="1" customWidth="1"/>
    <col min="14557" max="14557" width="10" bestFit="1" customWidth="1"/>
    <col min="14558" max="14558" width="11" bestFit="1" customWidth="1"/>
    <col min="14559" max="14559" width="12.85546875" bestFit="1" customWidth="1"/>
    <col min="14560" max="14560" width="13.42578125" bestFit="1" customWidth="1"/>
    <col min="14564" max="14564" width="54.7109375" bestFit="1" customWidth="1"/>
    <col min="14565" max="14565" width="30.140625" bestFit="1" customWidth="1"/>
    <col min="14568" max="14569" width="30.140625" bestFit="1" customWidth="1"/>
    <col min="14573" max="14573" width="14.85546875" bestFit="1" customWidth="1"/>
    <col min="14800" max="14800" width="29.85546875" customWidth="1"/>
    <col min="14801" max="14801" width="22.42578125" bestFit="1" customWidth="1"/>
    <col min="14802" max="14802" width="10" bestFit="1" customWidth="1"/>
    <col min="14803" max="14803" width="11" bestFit="1" customWidth="1"/>
    <col min="14804" max="14804" width="12.85546875" bestFit="1" customWidth="1"/>
    <col min="14805" max="14805" width="13.42578125" bestFit="1" customWidth="1"/>
    <col min="14806" max="14806" width="16.28515625" customWidth="1"/>
    <col min="14807" max="14807" width="28.85546875" bestFit="1" customWidth="1"/>
    <col min="14808" max="14808" width="14.7109375" bestFit="1" customWidth="1"/>
    <col min="14810" max="14810" width="10.28515625" bestFit="1" customWidth="1"/>
    <col min="14811" max="14811" width="29.85546875" customWidth="1"/>
    <col min="14812" max="14812" width="22.42578125" bestFit="1" customWidth="1"/>
    <col min="14813" max="14813" width="10" bestFit="1" customWidth="1"/>
    <col min="14814" max="14814" width="11" bestFit="1" customWidth="1"/>
    <col min="14815" max="14815" width="12.85546875" bestFit="1" customWidth="1"/>
    <col min="14816" max="14816" width="13.42578125" bestFit="1" customWidth="1"/>
    <col min="14820" max="14820" width="54.7109375" bestFit="1" customWidth="1"/>
    <col min="14821" max="14821" width="30.140625" bestFit="1" customWidth="1"/>
    <col min="14824" max="14825" width="30.140625" bestFit="1" customWidth="1"/>
    <col min="14829" max="14829" width="14.85546875" bestFit="1" customWidth="1"/>
    <col min="15056" max="15056" width="29.85546875" customWidth="1"/>
    <col min="15057" max="15057" width="22.42578125" bestFit="1" customWidth="1"/>
    <col min="15058" max="15058" width="10" bestFit="1" customWidth="1"/>
    <col min="15059" max="15059" width="11" bestFit="1" customWidth="1"/>
    <col min="15060" max="15060" width="12.85546875" bestFit="1" customWidth="1"/>
    <col min="15061" max="15061" width="13.42578125" bestFit="1" customWidth="1"/>
    <col min="15062" max="15062" width="16.28515625" customWidth="1"/>
    <col min="15063" max="15063" width="28.85546875" bestFit="1" customWidth="1"/>
    <col min="15064" max="15064" width="14.7109375" bestFit="1" customWidth="1"/>
    <col min="15066" max="15066" width="10.28515625" bestFit="1" customWidth="1"/>
    <col min="15067" max="15067" width="29.85546875" customWidth="1"/>
    <col min="15068" max="15068" width="22.42578125" bestFit="1" customWidth="1"/>
    <col min="15069" max="15069" width="10" bestFit="1" customWidth="1"/>
    <col min="15070" max="15070" width="11" bestFit="1" customWidth="1"/>
    <col min="15071" max="15071" width="12.85546875" bestFit="1" customWidth="1"/>
    <col min="15072" max="15072" width="13.42578125" bestFit="1" customWidth="1"/>
    <col min="15076" max="15076" width="54.7109375" bestFit="1" customWidth="1"/>
    <col min="15077" max="15077" width="30.140625" bestFit="1" customWidth="1"/>
    <col min="15080" max="15081" width="30.140625" bestFit="1" customWidth="1"/>
    <col min="15085" max="15085" width="14.85546875" bestFit="1" customWidth="1"/>
    <col min="15312" max="15312" width="29.85546875" customWidth="1"/>
    <col min="15313" max="15313" width="22.42578125" bestFit="1" customWidth="1"/>
    <col min="15314" max="15314" width="10" bestFit="1" customWidth="1"/>
    <col min="15315" max="15315" width="11" bestFit="1" customWidth="1"/>
    <col min="15316" max="15316" width="12.85546875" bestFit="1" customWidth="1"/>
    <col min="15317" max="15317" width="13.42578125" bestFit="1" customWidth="1"/>
    <col min="15318" max="15318" width="16.28515625" customWidth="1"/>
    <col min="15319" max="15319" width="28.85546875" bestFit="1" customWidth="1"/>
    <col min="15320" max="15320" width="14.7109375" bestFit="1" customWidth="1"/>
    <col min="15322" max="15322" width="10.28515625" bestFit="1" customWidth="1"/>
    <col min="15323" max="15323" width="29.85546875" customWidth="1"/>
    <col min="15324" max="15324" width="22.42578125" bestFit="1" customWidth="1"/>
    <col min="15325" max="15325" width="10" bestFit="1" customWidth="1"/>
    <col min="15326" max="15326" width="11" bestFit="1" customWidth="1"/>
    <col min="15327" max="15327" width="12.85546875" bestFit="1" customWidth="1"/>
    <col min="15328" max="15328" width="13.42578125" bestFit="1" customWidth="1"/>
    <col min="15332" max="15332" width="54.7109375" bestFit="1" customWidth="1"/>
    <col min="15333" max="15333" width="30.140625" bestFit="1" customWidth="1"/>
    <col min="15336" max="15337" width="30.140625" bestFit="1" customWidth="1"/>
    <col min="15341" max="15341" width="14.85546875" bestFit="1" customWidth="1"/>
    <col min="15568" max="15568" width="29.85546875" customWidth="1"/>
    <col min="15569" max="15569" width="22.42578125" bestFit="1" customWidth="1"/>
    <col min="15570" max="15570" width="10" bestFit="1" customWidth="1"/>
    <col min="15571" max="15571" width="11" bestFit="1" customWidth="1"/>
    <col min="15572" max="15572" width="12.85546875" bestFit="1" customWidth="1"/>
    <col min="15573" max="15573" width="13.42578125" bestFit="1" customWidth="1"/>
    <col min="15574" max="15574" width="16.28515625" customWidth="1"/>
    <col min="15575" max="15575" width="28.85546875" bestFit="1" customWidth="1"/>
    <col min="15576" max="15576" width="14.7109375" bestFit="1" customWidth="1"/>
    <col min="15578" max="15578" width="10.28515625" bestFit="1" customWidth="1"/>
    <col min="15579" max="15579" width="29.85546875" customWidth="1"/>
    <col min="15580" max="15580" width="22.42578125" bestFit="1" customWidth="1"/>
    <col min="15581" max="15581" width="10" bestFit="1" customWidth="1"/>
    <col min="15582" max="15582" width="11" bestFit="1" customWidth="1"/>
    <col min="15583" max="15583" width="12.85546875" bestFit="1" customWidth="1"/>
    <col min="15584" max="15584" width="13.42578125" bestFit="1" customWidth="1"/>
    <col min="15588" max="15588" width="54.7109375" bestFit="1" customWidth="1"/>
    <col min="15589" max="15589" width="30.140625" bestFit="1" customWidth="1"/>
    <col min="15592" max="15593" width="30.140625" bestFit="1" customWidth="1"/>
    <col min="15597" max="15597" width="14.85546875" bestFit="1" customWidth="1"/>
    <col min="15824" max="15824" width="29.85546875" customWidth="1"/>
    <col min="15825" max="15825" width="22.42578125" bestFit="1" customWidth="1"/>
    <col min="15826" max="15826" width="10" bestFit="1" customWidth="1"/>
    <col min="15827" max="15827" width="11" bestFit="1" customWidth="1"/>
    <col min="15828" max="15828" width="12.85546875" bestFit="1" customWidth="1"/>
    <col min="15829" max="15829" width="13.42578125" bestFit="1" customWidth="1"/>
    <col min="15830" max="15830" width="16.28515625" customWidth="1"/>
    <col min="15831" max="15831" width="28.85546875" bestFit="1" customWidth="1"/>
    <col min="15832" max="15832" width="14.7109375" bestFit="1" customWidth="1"/>
    <col min="15834" max="15834" width="10.28515625" bestFit="1" customWidth="1"/>
    <col min="15835" max="15835" width="29.85546875" customWidth="1"/>
    <col min="15836" max="15836" width="22.42578125" bestFit="1" customWidth="1"/>
    <col min="15837" max="15837" width="10" bestFit="1" customWidth="1"/>
    <col min="15838" max="15838" width="11" bestFit="1" customWidth="1"/>
    <col min="15839" max="15839" width="12.85546875" bestFit="1" customWidth="1"/>
    <col min="15840" max="15840" width="13.42578125" bestFit="1" customWidth="1"/>
    <col min="15844" max="15844" width="54.7109375" bestFit="1" customWidth="1"/>
    <col min="15845" max="15845" width="30.140625" bestFit="1" customWidth="1"/>
    <col min="15848" max="15849" width="30.140625" bestFit="1" customWidth="1"/>
    <col min="15853" max="15853" width="14.85546875" bestFit="1" customWidth="1"/>
    <col min="16080" max="16080" width="29.85546875" customWidth="1"/>
    <col min="16081" max="16081" width="22.42578125" bestFit="1" customWidth="1"/>
    <col min="16082" max="16082" width="10" bestFit="1" customWidth="1"/>
    <col min="16083" max="16083" width="11" bestFit="1" customWidth="1"/>
    <col min="16084" max="16084" width="12.85546875" bestFit="1" customWidth="1"/>
    <col min="16085" max="16085" width="13.42578125" bestFit="1" customWidth="1"/>
    <col min="16086" max="16086" width="16.28515625" customWidth="1"/>
    <col min="16087" max="16087" width="28.85546875" bestFit="1" customWidth="1"/>
    <col min="16088" max="16088" width="14.7109375" bestFit="1" customWidth="1"/>
    <col min="16090" max="16090" width="10.28515625" bestFit="1" customWidth="1"/>
    <col min="16091" max="16091" width="29.85546875" customWidth="1"/>
    <col min="16092" max="16092" width="22.42578125" bestFit="1" customWidth="1"/>
    <col min="16093" max="16093" width="10" bestFit="1" customWidth="1"/>
    <col min="16094" max="16094" width="11" bestFit="1" customWidth="1"/>
    <col min="16095" max="16095" width="12.85546875" bestFit="1" customWidth="1"/>
    <col min="16096" max="16096" width="13.42578125" bestFit="1" customWidth="1"/>
    <col min="16100" max="16100" width="54.7109375" bestFit="1" customWidth="1"/>
    <col min="16101" max="16101" width="30.140625" bestFit="1" customWidth="1"/>
    <col min="16104" max="16105" width="30.140625" bestFit="1" customWidth="1"/>
    <col min="16109" max="16109" width="14.85546875" bestFit="1" customWidth="1"/>
    <col min="16336" max="16336" width="29.85546875" customWidth="1"/>
    <col min="16337" max="16337" width="22.42578125" bestFit="1" customWidth="1"/>
    <col min="16338" max="16338" width="10" bestFit="1" customWidth="1"/>
    <col min="16339" max="16339" width="11" bestFit="1" customWidth="1"/>
    <col min="16340" max="16340" width="12.85546875" bestFit="1" customWidth="1"/>
    <col min="16341" max="16341" width="13.42578125" bestFit="1" customWidth="1"/>
    <col min="16342" max="16342" width="16.28515625" customWidth="1"/>
    <col min="16343" max="16343" width="28.85546875" bestFit="1" customWidth="1"/>
    <col min="16344" max="16344" width="14.7109375" bestFit="1" customWidth="1"/>
    <col min="16346" max="16346" width="10.28515625" bestFit="1" customWidth="1"/>
    <col min="16347" max="16384" width="10.28515625" customWidth="1"/>
  </cols>
  <sheetData>
    <row r="1" spans="1:218" ht="15.75" customHeight="1" x14ac:dyDescent="0.25">
      <c r="A1" s="6"/>
      <c r="B1" s="27" t="s">
        <v>290</v>
      </c>
      <c r="C1" s="27"/>
      <c r="D1" s="27"/>
      <c r="E1" s="27"/>
      <c r="F1" s="27"/>
      <c r="G1" s="27"/>
    </row>
    <row r="2" spans="1:218" ht="15" customHeight="1" x14ac:dyDescent="0.25">
      <c r="A2" s="6"/>
      <c r="B2" s="27"/>
      <c r="C2" s="27"/>
      <c r="D2" s="27"/>
      <c r="E2" s="27"/>
      <c r="F2" s="27"/>
      <c r="G2" s="27"/>
    </row>
    <row r="3" spans="1:218" x14ac:dyDescent="0.25">
      <c r="A3" s="6"/>
      <c r="B3" s="27"/>
      <c r="C3" s="27"/>
      <c r="D3" s="27"/>
      <c r="E3" s="27"/>
      <c r="F3" s="27"/>
      <c r="G3" s="27"/>
    </row>
    <row r="4" spans="1:218" x14ac:dyDescent="0.25">
      <c r="A4" s="6"/>
      <c r="B4" s="28" t="s">
        <v>576</v>
      </c>
      <c r="C4" s="28"/>
      <c r="D4" s="28"/>
      <c r="E4" s="6"/>
      <c r="F4" s="30"/>
      <c r="G4" s="30"/>
      <c r="H4" s="30"/>
    </row>
    <row r="5" spans="1:218" x14ac:dyDescent="0.25">
      <c r="A5" s="6"/>
      <c r="B5" s="29" t="s">
        <v>577</v>
      </c>
      <c r="C5" s="29"/>
      <c r="D5" s="29"/>
      <c r="E5" s="28"/>
      <c r="F5" s="28"/>
      <c r="G5" s="28"/>
    </row>
    <row r="6" spans="1:218" x14ac:dyDescent="0.25">
      <c r="A6" s="6"/>
      <c r="B6" s="12"/>
      <c r="C6" s="12"/>
      <c r="D6" s="12"/>
      <c r="E6" s="13"/>
      <c r="F6" s="13"/>
      <c r="G6" s="13"/>
    </row>
    <row r="7" spans="1:218" x14ac:dyDescent="0.25">
      <c r="A7" s="6" t="s">
        <v>292</v>
      </c>
      <c r="B7" s="12"/>
      <c r="C7" s="12"/>
      <c r="D7" s="12"/>
      <c r="E7" s="13"/>
      <c r="F7" s="13"/>
      <c r="G7" s="13"/>
    </row>
    <row r="8" spans="1:218" x14ac:dyDescent="0.25">
      <c r="A8" s="7"/>
      <c r="B8" s="7"/>
      <c r="C8" s="8"/>
      <c r="D8" s="9"/>
      <c r="E8" s="29"/>
      <c r="F8" s="29"/>
      <c r="G8" s="29"/>
    </row>
    <row r="9" spans="1:218" x14ac:dyDescent="0.25">
      <c r="A9" s="23" t="s">
        <v>2</v>
      </c>
      <c r="B9" s="23" t="s">
        <v>1</v>
      </c>
      <c r="C9" s="23" t="s">
        <v>0</v>
      </c>
      <c r="D9" s="23" t="s">
        <v>291</v>
      </c>
      <c r="E9" s="23" t="s">
        <v>7</v>
      </c>
      <c r="F9" s="23" t="s">
        <v>8</v>
      </c>
      <c r="G9" s="24" t="s">
        <v>283</v>
      </c>
      <c r="H9" s="26"/>
      <c r="I9" s="24" t="s">
        <v>286</v>
      </c>
      <c r="J9" s="25"/>
      <c r="K9" s="26"/>
      <c r="HJ9"/>
    </row>
    <row r="10" spans="1:218" x14ac:dyDescent="0.25">
      <c r="A10" s="23"/>
      <c r="B10" s="23"/>
      <c r="C10" s="23"/>
      <c r="D10" s="23"/>
      <c r="E10" s="23"/>
      <c r="F10" s="23"/>
      <c r="G10" s="10" t="s">
        <v>284</v>
      </c>
      <c r="H10" s="10" t="s">
        <v>285</v>
      </c>
      <c r="I10" s="10" t="s">
        <v>287</v>
      </c>
      <c r="J10" s="10" t="s">
        <v>288</v>
      </c>
      <c r="K10" s="10" t="s">
        <v>289</v>
      </c>
      <c r="HJ10"/>
    </row>
    <row r="11" spans="1:218" x14ac:dyDescent="0.25">
      <c r="A11" s="14" t="s">
        <v>3</v>
      </c>
      <c r="B11" s="15" t="s">
        <v>295</v>
      </c>
      <c r="C11" s="14" t="s">
        <v>4</v>
      </c>
      <c r="D11" s="16">
        <v>10</v>
      </c>
      <c r="E11" s="17">
        <v>1197.7695000000001</v>
      </c>
      <c r="F11" s="18">
        <v>3.7490000000000002E-2</v>
      </c>
      <c r="G11" s="18">
        <v>3082.02468</v>
      </c>
      <c r="H11" s="18">
        <v>2066084.44</v>
      </c>
      <c r="I11" s="19">
        <v>188450.64</v>
      </c>
      <c r="J11" s="19">
        <v>188450.64</v>
      </c>
      <c r="K11" s="19">
        <v>376901.28</v>
      </c>
      <c r="HJ11"/>
    </row>
    <row r="12" spans="1:218" x14ac:dyDescent="0.25">
      <c r="A12" s="14" t="s">
        <v>9</v>
      </c>
      <c r="B12" s="14" t="s">
        <v>296</v>
      </c>
      <c r="C12" s="14" t="s">
        <v>5</v>
      </c>
      <c r="D12" s="16">
        <v>10</v>
      </c>
      <c r="E12" s="17">
        <v>1311.0418</v>
      </c>
      <c r="F12" s="18">
        <v>0.43545</v>
      </c>
      <c r="G12" s="18">
        <v>18.001999999999999</v>
      </c>
      <c r="H12" s="18">
        <v>584.62</v>
      </c>
      <c r="I12" s="19">
        <v>1192.8</v>
      </c>
      <c r="J12" s="19">
        <v>1192.8</v>
      </c>
      <c r="K12" s="19">
        <v>2385.6</v>
      </c>
      <c r="HJ12"/>
    </row>
    <row r="13" spans="1:218" x14ac:dyDescent="0.25">
      <c r="A13" s="14" t="s">
        <v>233</v>
      </c>
      <c r="B13" s="14" t="s">
        <v>297</v>
      </c>
      <c r="C13" s="14" t="s">
        <v>5</v>
      </c>
      <c r="D13" s="16">
        <v>10</v>
      </c>
      <c r="E13" s="17">
        <v>1334.6876999999999</v>
      </c>
      <c r="F13" s="18">
        <v>0.56764999999999999</v>
      </c>
      <c r="G13" s="18">
        <v>41.071429999999999</v>
      </c>
      <c r="H13" s="18">
        <v>40.94</v>
      </c>
      <c r="I13" s="19">
        <v>2742.04</v>
      </c>
      <c r="J13" s="19">
        <v>2742.04</v>
      </c>
      <c r="K13" s="19">
        <v>5484.08</v>
      </c>
      <c r="HJ13"/>
    </row>
    <row r="14" spans="1:218" x14ac:dyDescent="0.25">
      <c r="A14" s="14" t="s">
        <v>10</v>
      </c>
      <c r="B14" s="14" t="s">
        <v>298</v>
      </c>
      <c r="C14" s="14" t="s">
        <v>5</v>
      </c>
      <c r="D14" s="16">
        <v>9.3000000000000007</v>
      </c>
      <c r="E14" s="17">
        <v>1328.2819999999999</v>
      </c>
      <c r="F14" s="18">
        <v>0</v>
      </c>
      <c r="G14" s="18">
        <v>4295.9070000000002</v>
      </c>
      <c r="H14" s="18">
        <v>0</v>
      </c>
      <c r="I14" s="19">
        <v>285308.79999999999</v>
      </c>
      <c r="J14" s="19">
        <v>245365.57</v>
      </c>
      <c r="K14" s="19">
        <v>530674.37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/>
    </row>
    <row r="15" spans="1:218" x14ac:dyDescent="0.25">
      <c r="A15" s="14" t="s">
        <v>11</v>
      </c>
      <c r="B15" s="14" t="s">
        <v>299</v>
      </c>
      <c r="C15" s="14" t="s">
        <v>4</v>
      </c>
      <c r="D15" s="16">
        <v>10</v>
      </c>
      <c r="E15" s="17">
        <v>1283.1737000000001</v>
      </c>
      <c r="F15" s="18">
        <v>0.70711000000000002</v>
      </c>
      <c r="G15" s="18">
        <v>145335.57578000001</v>
      </c>
      <c r="H15" s="18">
        <v>15105174.51</v>
      </c>
      <c r="I15" s="19">
        <v>9858590.4299999997</v>
      </c>
      <c r="J15" s="19">
        <v>9858590.4299999997</v>
      </c>
      <c r="K15" s="19">
        <v>19717180.859999999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/>
    </row>
    <row r="16" spans="1:218" x14ac:dyDescent="0.25">
      <c r="A16" s="14" t="s">
        <v>12</v>
      </c>
      <c r="B16" s="14" t="s">
        <v>300</v>
      </c>
      <c r="C16" s="14" t="s">
        <v>4</v>
      </c>
      <c r="D16" s="16">
        <v>10</v>
      </c>
      <c r="E16" s="17">
        <v>1216.9051999999999</v>
      </c>
      <c r="F16" s="18">
        <v>0.52298</v>
      </c>
      <c r="G16" s="18">
        <v>162091.38083000001</v>
      </c>
      <c r="H16" s="18">
        <v>20852730.850000001</v>
      </c>
      <c r="I16" s="19">
        <v>10407770.27</v>
      </c>
      <c r="J16" s="19">
        <v>10407770.27</v>
      </c>
      <c r="K16" s="19">
        <v>20815540.539999999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/>
    </row>
    <row r="17" spans="1:218" x14ac:dyDescent="0.25">
      <c r="A17" s="14" t="s">
        <v>13</v>
      </c>
      <c r="B17" s="14" t="s">
        <v>301</v>
      </c>
      <c r="C17" s="14" t="s">
        <v>5</v>
      </c>
      <c r="D17" s="16">
        <v>7.8</v>
      </c>
      <c r="E17" s="17">
        <v>1245.3533</v>
      </c>
      <c r="F17" s="18">
        <v>0.30046</v>
      </c>
      <c r="G17" s="18">
        <v>13724.436</v>
      </c>
      <c r="H17" s="18">
        <v>53773.41</v>
      </c>
      <c r="I17" s="19">
        <v>855396.42</v>
      </c>
      <c r="J17" s="19">
        <v>479022</v>
      </c>
      <c r="K17" s="19">
        <v>1334418.42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/>
    </row>
    <row r="18" spans="1:218" x14ac:dyDescent="0.25">
      <c r="A18" s="14" t="s">
        <v>14</v>
      </c>
      <c r="B18" s="14" t="s">
        <v>302</v>
      </c>
      <c r="C18" s="14" t="s">
        <v>5</v>
      </c>
      <c r="D18" s="16">
        <v>10</v>
      </c>
      <c r="E18" s="17">
        <v>1362.4947</v>
      </c>
      <c r="F18" s="18">
        <v>0.53227000000000002</v>
      </c>
      <c r="G18" s="18">
        <v>2922.7449999999999</v>
      </c>
      <c r="H18" s="18">
        <v>1980903.49</v>
      </c>
      <c r="I18" s="19">
        <v>251830.01</v>
      </c>
      <c r="J18" s="19">
        <v>251830.01</v>
      </c>
      <c r="K18" s="19">
        <v>503660.02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/>
    </row>
    <row r="19" spans="1:218" x14ac:dyDescent="0.25">
      <c r="A19" s="14" t="s">
        <v>15</v>
      </c>
      <c r="B19" s="14" t="s">
        <v>303</v>
      </c>
      <c r="C19" s="14" t="s">
        <v>5</v>
      </c>
      <c r="D19" s="16">
        <v>10</v>
      </c>
      <c r="E19" s="17">
        <v>1330.7726</v>
      </c>
      <c r="F19" s="18">
        <v>1.8789400000000001</v>
      </c>
      <c r="G19" s="18">
        <v>66.599999999999994</v>
      </c>
      <c r="H19" s="18">
        <v>1336</v>
      </c>
      <c r="I19" s="19">
        <v>4556.9799999999996</v>
      </c>
      <c r="J19" s="19">
        <v>4556.9799999999996</v>
      </c>
      <c r="K19" s="19">
        <v>9113.9599999999991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/>
    </row>
    <row r="20" spans="1:218" x14ac:dyDescent="0.25">
      <c r="A20" s="14" t="s">
        <v>16</v>
      </c>
      <c r="B20" s="14" t="s">
        <v>304</v>
      </c>
      <c r="C20" s="14" t="s">
        <v>5</v>
      </c>
      <c r="D20" s="16">
        <v>10</v>
      </c>
      <c r="E20" s="17">
        <v>1245.3533</v>
      </c>
      <c r="F20" s="18">
        <v>1.8789400000000001</v>
      </c>
      <c r="G20" s="18">
        <v>688.73155999999994</v>
      </c>
      <c r="H20" s="18">
        <v>40359.72</v>
      </c>
      <c r="I20" s="19">
        <v>46677.38</v>
      </c>
      <c r="J20" s="19">
        <v>46677.38</v>
      </c>
      <c r="K20" s="19">
        <v>93354.76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/>
    </row>
    <row r="21" spans="1:218" x14ac:dyDescent="0.25">
      <c r="A21" s="14" t="s">
        <v>17</v>
      </c>
      <c r="B21" s="14" t="s">
        <v>305</v>
      </c>
      <c r="C21" s="14" t="s">
        <v>5</v>
      </c>
      <c r="D21" s="16">
        <v>9.3000000000000007</v>
      </c>
      <c r="E21" s="17">
        <v>1328.2819999999999</v>
      </c>
      <c r="F21" s="18">
        <v>0.87327999999999995</v>
      </c>
      <c r="G21" s="18">
        <v>283.988</v>
      </c>
      <c r="H21" s="18">
        <v>12182.94</v>
      </c>
      <c r="I21" s="19">
        <v>19392.77</v>
      </c>
      <c r="J21" s="19">
        <v>16677.77</v>
      </c>
      <c r="K21" s="19">
        <v>36070.54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/>
    </row>
    <row r="22" spans="1:218" x14ac:dyDescent="0.25">
      <c r="A22" s="14" t="s">
        <v>18</v>
      </c>
      <c r="B22" s="14" t="s">
        <v>306</v>
      </c>
      <c r="C22" s="14" t="s">
        <v>4</v>
      </c>
      <c r="D22" s="16">
        <v>8.8000000000000007</v>
      </c>
      <c r="E22" s="17">
        <v>1486.4132999999999</v>
      </c>
      <c r="F22" s="18">
        <v>0.91944999999999999</v>
      </c>
      <c r="G22" s="18">
        <v>364.49299999999999</v>
      </c>
      <c r="H22" s="18">
        <v>2609214.2400000002</v>
      </c>
      <c r="I22" s="19">
        <v>147041.46</v>
      </c>
      <c r="J22" s="19">
        <v>111751.52</v>
      </c>
      <c r="K22" s="19">
        <v>258792.97999999998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/>
    </row>
    <row r="23" spans="1:218" x14ac:dyDescent="0.25">
      <c r="A23" s="14" t="s">
        <v>19</v>
      </c>
      <c r="B23" s="14" t="s">
        <v>307</v>
      </c>
      <c r="C23" s="14" t="s">
        <v>5</v>
      </c>
      <c r="D23" s="16">
        <v>10</v>
      </c>
      <c r="E23" s="17">
        <v>1346.6686</v>
      </c>
      <c r="F23" s="18">
        <v>1.1693800000000001</v>
      </c>
      <c r="G23" s="18">
        <v>16.363949999999999</v>
      </c>
      <c r="H23" s="18">
        <v>944.17</v>
      </c>
      <c r="I23" s="19">
        <v>1157.04</v>
      </c>
      <c r="J23" s="19">
        <v>1157.04</v>
      </c>
      <c r="K23" s="19">
        <v>2314.08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/>
    </row>
    <row r="24" spans="1:218" x14ac:dyDescent="0.25">
      <c r="A24" s="14" t="s">
        <v>20</v>
      </c>
      <c r="B24" s="14" t="s">
        <v>308</v>
      </c>
      <c r="C24" s="14" t="s">
        <v>5</v>
      </c>
      <c r="D24" s="16">
        <v>9.3000000000000007</v>
      </c>
      <c r="E24" s="17">
        <v>1328.2819999999999</v>
      </c>
      <c r="F24" s="18">
        <v>0.78080000000000005</v>
      </c>
      <c r="G24" s="18">
        <v>15552.957</v>
      </c>
      <c r="H24" s="18">
        <v>6904736.8700000001</v>
      </c>
      <c r="I24" s="19">
        <v>1302496.57</v>
      </c>
      <c r="J24" s="19">
        <v>1120147.05</v>
      </c>
      <c r="K24" s="19">
        <v>2422643.62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/>
    </row>
    <row r="25" spans="1:218" x14ac:dyDescent="0.25">
      <c r="A25" s="14" t="s">
        <v>21</v>
      </c>
      <c r="B25" s="14" t="s">
        <v>309</v>
      </c>
      <c r="C25" s="14" t="s">
        <v>5</v>
      </c>
      <c r="D25" s="16">
        <v>10</v>
      </c>
      <c r="E25" s="17">
        <v>0</v>
      </c>
      <c r="F25" s="18">
        <v>0.53227000000000002</v>
      </c>
      <c r="G25" s="18">
        <v>0</v>
      </c>
      <c r="H25" s="18">
        <v>1392456.92</v>
      </c>
      <c r="I25" s="19">
        <v>37058.15</v>
      </c>
      <c r="J25" s="19">
        <v>37058.15</v>
      </c>
      <c r="K25" s="19">
        <v>74116.3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/>
    </row>
    <row r="26" spans="1:218" x14ac:dyDescent="0.25">
      <c r="A26" s="14" t="s">
        <v>22</v>
      </c>
      <c r="B26" s="14" t="s">
        <v>310</v>
      </c>
      <c r="C26" s="14" t="s">
        <v>5</v>
      </c>
      <c r="D26" s="16">
        <v>10</v>
      </c>
      <c r="E26" s="17">
        <v>1423.4358999999999</v>
      </c>
      <c r="F26" s="18">
        <v>0.51331000000000004</v>
      </c>
      <c r="G26" s="18">
        <v>6421.84</v>
      </c>
      <c r="H26" s="18">
        <v>9563781.7899999991</v>
      </c>
      <c r="I26" s="19">
        <v>702513.12</v>
      </c>
      <c r="J26" s="19">
        <v>702513.12</v>
      </c>
      <c r="K26" s="19">
        <v>1405026.24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/>
    </row>
    <row r="27" spans="1:218" x14ac:dyDescent="0.25">
      <c r="A27" s="14" t="s">
        <v>23</v>
      </c>
      <c r="B27" s="14" t="s">
        <v>311</v>
      </c>
      <c r="C27" s="14" t="s">
        <v>5</v>
      </c>
      <c r="D27" s="16">
        <v>7.4</v>
      </c>
      <c r="E27" s="17">
        <v>1423.4358999999999</v>
      </c>
      <c r="F27" s="18">
        <v>0.51331000000000004</v>
      </c>
      <c r="G27" s="18">
        <v>661.66300000000001</v>
      </c>
      <c r="H27" s="18">
        <v>6219898.1399999997</v>
      </c>
      <c r="I27" s="19">
        <v>206728.54</v>
      </c>
      <c r="J27" s="19">
        <v>99229.7</v>
      </c>
      <c r="K27" s="19">
        <v>305958.24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/>
    </row>
    <row r="28" spans="1:218" x14ac:dyDescent="0.25">
      <c r="A28" s="14" t="s">
        <v>24</v>
      </c>
      <c r="B28" s="14" t="s">
        <v>312</v>
      </c>
      <c r="C28" s="14" t="s">
        <v>4</v>
      </c>
      <c r="D28" s="16">
        <v>10</v>
      </c>
      <c r="E28" s="17">
        <v>1245.3533</v>
      </c>
      <c r="F28" s="18">
        <v>0.97677999999999998</v>
      </c>
      <c r="G28" s="18">
        <v>2196.375</v>
      </c>
      <c r="H28" s="18">
        <v>38603</v>
      </c>
      <c r="I28" s="19">
        <v>138648.47</v>
      </c>
      <c r="J28" s="19">
        <v>138648.47</v>
      </c>
      <c r="K28" s="19">
        <v>277296.94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/>
    </row>
    <row r="29" spans="1:218" x14ac:dyDescent="0.25">
      <c r="A29" s="14" t="s">
        <v>25</v>
      </c>
      <c r="B29" s="14" t="s">
        <v>313</v>
      </c>
      <c r="C29" s="14" t="s">
        <v>4</v>
      </c>
      <c r="D29" s="16">
        <v>10</v>
      </c>
      <c r="E29" s="17">
        <v>1197.7695000000001</v>
      </c>
      <c r="F29" s="18">
        <v>3.7490000000000002E-2</v>
      </c>
      <c r="G29" s="18">
        <v>173890.50057</v>
      </c>
      <c r="H29" s="18">
        <v>10335965.23</v>
      </c>
      <c r="I29" s="19">
        <v>10433411.67</v>
      </c>
      <c r="J29" s="19">
        <v>10433411.67</v>
      </c>
      <c r="K29" s="19">
        <v>20866823.34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/>
    </row>
    <row r="30" spans="1:218" x14ac:dyDescent="0.25">
      <c r="A30" s="14" t="s">
        <v>26</v>
      </c>
      <c r="B30" s="14" t="s">
        <v>314</v>
      </c>
      <c r="C30" s="14" t="s">
        <v>5</v>
      </c>
      <c r="D30" s="16">
        <v>10</v>
      </c>
      <c r="E30" s="17">
        <v>1345.8909000000001</v>
      </c>
      <c r="F30" s="18">
        <v>1.0523899999999999</v>
      </c>
      <c r="G30" s="18">
        <v>8.5884</v>
      </c>
      <c r="H30" s="18">
        <v>1219.5999999999999</v>
      </c>
      <c r="I30" s="19">
        <v>642.12</v>
      </c>
      <c r="J30" s="19">
        <v>642.12</v>
      </c>
      <c r="K30" s="19">
        <v>1284.24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/>
    </row>
    <row r="31" spans="1:218" x14ac:dyDescent="0.25">
      <c r="A31" s="14" t="s">
        <v>259</v>
      </c>
      <c r="B31" s="14" t="s">
        <v>315</v>
      </c>
      <c r="C31" s="14" t="s">
        <v>5</v>
      </c>
      <c r="D31" s="16">
        <v>10</v>
      </c>
      <c r="E31" s="17">
        <v>1334.6876999999999</v>
      </c>
      <c r="F31" s="18">
        <v>1.5610000000000001E-2</v>
      </c>
      <c r="G31" s="18">
        <v>185.08437000000001</v>
      </c>
      <c r="H31" s="18">
        <v>235339.74</v>
      </c>
      <c r="I31" s="19">
        <v>12535.17</v>
      </c>
      <c r="J31" s="19">
        <v>12535.17</v>
      </c>
      <c r="K31" s="19">
        <v>25070.34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/>
    </row>
    <row r="32" spans="1:218" x14ac:dyDescent="0.25">
      <c r="A32" s="14" t="s">
        <v>265</v>
      </c>
      <c r="B32" s="14" t="s">
        <v>316</v>
      </c>
      <c r="C32" s="14" t="s">
        <v>4</v>
      </c>
      <c r="D32" s="16">
        <v>10</v>
      </c>
      <c r="E32" s="17">
        <v>1291.7934</v>
      </c>
      <c r="F32" s="18">
        <v>0.55671999999999999</v>
      </c>
      <c r="G32" s="18">
        <v>91576.853489999994</v>
      </c>
      <c r="H32" s="18">
        <v>21017211.59</v>
      </c>
      <c r="I32" s="19">
        <v>6499953.8499999996</v>
      </c>
      <c r="J32" s="19">
        <v>6499953.8499999996</v>
      </c>
      <c r="K32" s="19">
        <v>12999907.699999999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/>
    </row>
    <row r="33" spans="1:218" x14ac:dyDescent="0.25">
      <c r="A33" s="14" t="s">
        <v>27</v>
      </c>
      <c r="B33" s="14" t="s">
        <v>317</v>
      </c>
      <c r="C33" s="14" t="s">
        <v>4</v>
      </c>
      <c r="D33" s="16">
        <v>7.8</v>
      </c>
      <c r="E33" s="17">
        <v>1133.1126999999999</v>
      </c>
      <c r="F33" s="18">
        <v>0.37254999999999999</v>
      </c>
      <c r="G33" s="18">
        <v>68257.2</v>
      </c>
      <c r="H33" s="18">
        <v>3240595.94</v>
      </c>
      <c r="I33" s="19">
        <v>3927519.21</v>
      </c>
      <c r="J33" s="19">
        <v>2199410.7599999998</v>
      </c>
      <c r="K33" s="19">
        <v>6126929.9699999997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/>
    </row>
    <row r="34" spans="1:218" x14ac:dyDescent="0.25">
      <c r="A34" s="14" t="s">
        <v>234</v>
      </c>
      <c r="B34" s="14" t="s">
        <v>318</v>
      </c>
      <c r="C34" s="14" t="s">
        <v>5</v>
      </c>
      <c r="D34" s="16">
        <v>10</v>
      </c>
      <c r="E34" s="17">
        <v>1334.6876999999999</v>
      </c>
      <c r="F34" s="18">
        <v>0.64007000000000003</v>
      </c>
      <c r="G34" s="18">
        <v>449.94869</v>
      </c>
      <c r="H34" s="18">
        <v>2234.36</v>
      </c>
      <c r="I34" s="19">
        <v>30098.560000000001</v>
      </c>
      <c r="J34" s="19">
        <v>30098.560000000001</v>
      </c>
      <c r="K34" s="19">
        <v>60197.120000000003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/>
    </row>
    <row r="35" spans="1:218" x14ac:dyDescent="0.25">
      <c r="A35" s="14" t="s">
        <v>278</v>
      </c>
      <c r="B35" s="14" t="s">
        <v>319</v>
      </c>
      <c r="C35" s="14" t="s">
        <v>4</v>
      </c>
      <c r="D35" s="16">
        <v>10</v>
      </c>
      <c r="E35" s="17">
        <v>1272.4547</v>
      </c>
      <c r="F35" s="18">
        <v>0.38492999999999999</v>
      </c>
      <c r="G35" s="18">
        <v>23704.923999999999</v>
      </c>
      <c r="H35" s="18">
        <v>1129994.76</v>
      </c>
      <c r="I35" s="19">
        <v>1529920.54</v>
      </c>
      <c r="J35" s="19">
        <v>1529920.54</v>
      </c>
      <c r="K35" s="19">
        <v>3059841.08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/>
    </row>
    <row r="36" spans="1:218" x14ac:dyDescent="0.25">
      <c r="A36" s="14" t="s">
        <v>28</v>
      </c>
      <c r="B36" s="14" t="s">
        <v>320</v>
      </c>
      <c r="C36" s="14" t="s">
        <v>4</v>
      </c>
      <c r="D36" s="16">
        <v>10</v>
      </c>
      <c r="E36" s="17">
        <v>1287.2981</v>
      </c>
      <c r="F36" s="18">
        <v>0.78854000000000002</v>
      </c>
      <c r="G36" s="18">
        <v>138366.00017000001</v>
      </c>
      <c r="H36" s="18">
        <v>15326532.640000001</v>
      </c>
      <c r="I36" s="19">
        <v>9510193.6600000001</v>
      </c>
      <c r="J36" s="19">
        <v>9510193.6600000001</v>
      </c>
      <c r="K36" s="19">
        <v>19020387.32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/>
    </row>
    <row r="37" spans="1:218" x14ac:dyDescent="0.25">
      <c r="A37" s="14" t="s">
        <v>578</v>
      </c>
      <c r="B37" s="14" t="s">
        <v>588</v>
      </c>
      <c r="C37" s="14" t="s">
        <v>5</v>
      </c>
      <c r="D37" s="16">
        <v>10</v>
      </c>
      <c r="E37" s="17">
        <v>1245.3533</v>
      </c>
      <c r="F37" s="18">
        <v>1.8789400000000001</v>
      </c>
      <c r="G37" s="18">
        <v>8.4133600000000008</v>
      </c>
      <c r="H37" s="18">
        <v>8.19</v>
      </c>
      <c r="I37" s="19">
        <v>524.65</v>
      </c>
      <c r="J37" s="19">
        <v>524.65</v>
      </c>
      <c r="K37" s="19">
        <v>1049.3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/>
    </row>
    <row r="38" spans="1:218" x14ac:dyDescent="0.25">
      <c r="A38" s="14" t="s">
        <v>29</v>
      </c>
      <c r="B38" s="14" t="s">
        <v>321</v>
      </c>
      <c r="C38" s="14" t="s">
        <v>4</v>
      </c>
      <c r="D38" s="16">
        <v>10</v>
      </c>
      <c r="E38" s="17">
        <v>1354.6593</v>
      </c>
      <c r="F38" s="18">
        <v>0.83940999999999999</v>
      </c>
      <c r="G38" s="18">
        <v>72741.06</v>
      </c>
      <c r="H38" s="18">
        <v>2308564.2999999998</v>
      </c>
      <c r="I38" s="19">
        <v>5023859.2699999996</v>
      </c>
      <c r="J38" s="19">
        <v>5023859.2699999996</v>
      </c>
      <c r="K38" s="19">
        <v>10047718.539999999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/>
    </row>
    <row r="39" spans="1:218" x14ac:dyDescent="0.25">
      <c r="A39" s="14" t="s">
        <v>261</v>
      </c>
      <c r="B39" s="14" t="s">
        <v>322</v>
      </c>
      <c r="C39" s="14" t="s">
        <v>5</v>
      </c>
      <c r="D39" s="16">
        <v>10</v>
      </c>
      <c r="E39" s="17">
        <v>1301.8297</v>
      </c>
      <c r="F39" s="18">
        <v>1.8789400000000001</v>
      </c>
      <c r="G39" s="18">
        <v>0</v>
      </c>
      <c r="H39" s="18">
        <v>0</v>
      </c>
      <c r="I39" s="19">
        <v>0</v>
      </c>
      <c r="J39" s="19">
        <v>0</v>
      </c>
      <c r="K39" s="19">
        <v>0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/>
    </row>
    <row r="40" spans="1:218" x14ac:dyDescent="0.25">
      <c r="A40" s="14" t="s">
        <v>30</v>
      </c>
      <c r="B40" s="14" t="s">
        <v>323</v>
      </c>
      <c r="C40" s="14" t="s">
        <v>5</v>
      </c>
      <c r="D40" s="16">
        <v>10</v>
      </c>
      <c r="E40" s="17">
        <v>1245.3533</v>
      </c>
      <c r="F40" s="18">
        <v>0.87797999999999998</v>
      </c>
      <c r="G40" s="18">
        <v>625.39748999999995</v>
      </c>
      <c r="H40" s="18">
        <v>154978.18</v>
      </c>
      <c r="I40" s="19">
        <v>45745.43</v>
      </c>
      <c r="J40" s="19">
        <v>45745.43</v>
      </c>
      <c r="K40" s="19">
        <v>91490.86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/>
    </row>
    <row r="41" spans="1:218" x14ac:dyDescent="0.25">
      <c r="A41" s="14" t="s">
        <v>31</v>
      </c>
      <c r="B41" s="14" t="s">
        <v>324</v>
      </c>
      <c r="C41" s="14" t="s">
        <v>4</v>
      </c>
      <c r="D41" s="16">
        <v>10</v>
      </c>
      <c r="E41" s="17">
        <v>1334.0452</v>
      </c>
      <c r="F41" s="18">
        <v>0.75526000000000004</v>
      </c>
      <c r="G41" s="18">
        <v>239949.26863000001</v>
      </c>
      <c r="H41" s="18">
        <v>20504574.66</v>
      </c>
      <c r="I41" s="19">
        <v>16779472.75</v>
      </c>
      <c r="J41" s="19">
        <v>16779472.75</v>
      </c>
      <c r="K41" s="19">
        <v>33558945.5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/>
    </row>
    <row r="42" spans="1:218" x14ac:dyDescent="0.25">
      <c r="A42" s="14" t="s">
        <v>279</v>
      </c>
      <c r="B42" s="14" t="s">
        <v>325</v>
      </c>
      <c r="C42" s="14" t="s">
        <v>5</v>
      </c>
      <c r="D42" s="16">
        <v>10</v>
      </c>
      <c r="E42" s="17">
        <v>1223.3108999999999</v>
      </c>
      <c r="F42" s="18">
        <v>0.45810000000000001</v>
      </c>
      <c r="G42" s="18">
        <v>84.706999999999994</v>
      </c>
      <c r="H42" s="18">
        <v>1993.67</v>
      </c>
      <c r="I42" s="19">
        <v>5226.82</v>
      </c>
      <c r="J42" s="19">
        <v>5226.82</v>
      </c>
      <c r="K42" s="19">
        <v>10453.64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/>
    </row>
    <row r="43" spans="1:218" x14ac:dyDescent="0.25">
      <c r="A43" s="14" t="s">
        <v>32</v>
      </c>
      <c r="B43" s="14" t="s">
        <v>326</v>
      </c>
      <c r="C43" s="14" t="s">
        <v>4</v>
      </c>
      <c r="D43" s="16">
        <v>10</v>
      </c>
      <c r="E43" s="17">
        <v>1300.932</v>
      </c>
      <c r="F43" s="18">
        <v>0.34871000000000002</v>
      </c>
      <c r="G43" s="18">
        <v>19425.384699999999</v>
      </c>
      <c r="H43" s="18">
        <v>1547300.8</v>
      </c>
      <c r="I43" s="19">
        <v>1290533.19</v>
      </c>
      <c r="J43" s="19">
        <v>1290533.19</v>
      </c>
      <c r="K43" s="19">
        <v>2581066.38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/>
    </row>
    <row r="44" spans="1:218" x14ac:dyDescent="0.25">
      <c r="A44" s="14" t="s">
        <v>33</v>
      </c>
      <c r="B44" s="14" t="s">
        <v>327</v>
      </c>
      <c r="C44" s="14" t="s">
        <v>5</v>
      </c>
      <c r="D44" s="16">
        <v>7.8</v>
      </c>
      <c r="E44" s="17">
        <v>1328.2819999999999</v>
      </c>
      <c r="F44" s="18">
        <v>0.54686999999999997</v>
      </c>
      <c r="G44" s="18">
        <v>25.146999999999998</v>
      </c>
      <c r="H44" s="18">
        <v>1437127</v>
      </c>
      <c r="I44" s="19">
        <v>40966.199999999997</v>
      </c>
      <c r="J44" s="19">
        <v>22941.07</v>
      </c>
      <c r="K44" s="19">
        <v>63907.27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/>
    </row>
    <row r="45" spans="1:218" x14ac:dyDescent="0.25">
      <c r="A45" s="14" t="s">
        <v>235</v>
      </c>
      <c r="B45" s="14" t="s">
        <v>328</v>
      </c>
      <c r="C45" s="14" t="s">
        <v>5</v>
      </c>
      <c r="D45" s="16">
        <v>10</v>
      </c>
      <c r="E45" s="17">
        <v>1334.6876999999999</v>
      </c>
      <c r="F45" s="18">
        <v>1.5610000000000001E-2</v>
      </c>
      <c r="G45" s="18">
        <v>968.22054000000003</v>
      </c>
      <c r="H45" s="18">
        <v>81454.05</v>
      </c>
      <c r="I45" s="19">
        <v>64677.17</v>
      </c>
      <c r="J45" s="19">
        <v>64677.17</v>
      </c>
      <c r="K45" s="19">
        <v>129354.34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/>
    </row>
    <row r="46" spans="1:218" x14ac:dyDescent="0.25">
      <c r="A46" s="14" t="s">
        <v>34</v>
      </c>
      <c r="B46" s="14" t="s">
        <v>329</v>
      </c>
      <c r="C46" s="14" t="s">
        <v>5</v>
      </c>
      <c r="D46" s="16">
        <v>10</v>
      </c>
      <c r="E46" s="17">
        <v>1245.3533</v>
      </c>
      <c r="F46" s="18">
        <v>0.87797999999999998</v>
      </c>
      <c r="G46" s="18">
        <v>1000.60427</v>
      </c>
      <c r="H46" s="18">
        <v>53129.72</v>
      </c>
      <c r="I46" s="19">
        <v>64637.63</v>
      </c>
      <c r="J46" s="19">
        <v>64637.63</v>
      </c>
      <c r="K46" s="19">
        <v>129275.26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/>
    </row>
    <row r="47" spans="1:218" x14ac:dyDescent="0.25">
      <c r="A47" s="14" t="s">
        <v>35</v>
      </c>
      <c r="B47" s="14" t="s">
        <v>330</v>
      </c>
      <c r="C47" s="14" t="s">
        <v>5</v>
      </c>
      <c r="D47" s="16">
        <v>5</v>
      </c>
      <c r="E47" s="17">
        <v>1325.2325000000001</v>
      </c>
      <c r="F47" s="18">
        <v>0.67634000000000005</v>
      </c>
      <c r="G47" s="18">
        <v>0</v>
      </c>
      <c r="H47" s="18">
        <v>0</v>
      </c>
      <c r="I47" s="19">
        <v>0</v>
      </c>
      <c r="J47" s="19">
        <v>0</v>
      </c>
      <c r="K47" s="19">
        <v>0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/>
    </row>
    <row r="48" spans="1:218" x14ac:dyDescent="0.25">
      <c r="A48" s="14" t="s">
        <v>37</v>
      </c>
      <c r="B48" s="14" t="s">
        <v>331</v>
      </c>
      <c r="C48" s="14" t="s">
        <v>5</v>
      </c>
      <c r="D48" s="16">
        <v>9.3000000000000007</v>
      </c>
      <c r="E48" s="17">
        <v>1328.2819999999999</v>
      </c>
      <c r="F48" s="18">
        <v>0.87292999999999998</v>
      </c>
      <c r="G48" s="18">
        <v>48.609209999999997</v>
      </c>
      <c r="H48" s="18">
        <v>5478.09</v>
      </c>
      <c r="I48" s="19">
        <v>3467.44</v>
      </c>
      <c r="J48" s="19">
        <v>2982</v>
      </c>
      <c r="K48" s="19">
        <v>6449.4400000000005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/>
    </row>
    <row r="49" spans="1:218" x14ac:dyDescent="0.25">
      <c r="A49" s="14" t="s">
        <v>38</v>
      </c>
      <c r="B49" s="14" t="s">
        <v>332</v>
      </c>
      <c r="C49" s="14" t="s">
        <v>5</v>
      </c>
      <c r="D49" s="16">
        <v>10</v>
      </c>
      <c r="E49" s="17">
        <v>1334.6876999999999</v>
      </c>
      <c r="F49" s="18">
        <v>1.5610000000000001E-2</v>
      </c>
      <c r="G49" s="18">
        <v>1707.4640899999999</v>
      </c>
      <c r="H49" s="18">
        <v>299255.94</v>
      </c>
      <c r="I49" s="19">
        <v>114180.14</v>
      </c>
      <c r="J49" s="19">
        <v>114180.14</v>
      </c>
      <c r="K49" s="19">
        <v>228360.28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/>
    </row>
    <row r="50" spans="1:218" x14ac:dyDescent="0.25">
      <c r="A50" s="14" t="s">
        <v>39</v>
      </c>
      <c r="B50" s="14" t="s">
        <v>333</v>
      </c>
      <c r="C50" s="14" t="s">
        <v>5</v>
      </c>
      <c r="D50" s="16">
        <v>9.3000000000000007</v>
      </c>
      <c r="E50" s="17">
        <v>1328.2819999999999</v>
      </c>
      <c r="F50" s="18">
        <v>1.1358999999999999</v>
      </c>
      <c r="G50" s="18">
        <v>12086.275</v>
      </c>
      <c r="H50" s="18">
        <v>96969.83</v>
      </c>
      <c r="I50" s="19">
        <v>808206.48</v>
      </c>
      <c r="J50" s="19">
        <v>695057.58</v>
      </c>
      <c r="K50" s="19">
        <v>1503264.06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/>
    </row>
    <row r="51" spans="1:218" x14ac:dyDescent="0.25">
      <c r="A51" s="14" t="s">
        <v>40</v>
      </c>
      <c r="B51" s="14" t="s">
        <v>334</v>
      </c>
      <c r="C51" s="14" t="s">
        <v>4</v>
      </c>
      <c r="D51" s="16">
        <v>10</v>
      </c>
      <c r="E51" s="17">
        <v>1330.0545999999999</v>
      </c>
      <c r="F51" s="18">
        <v>0.58796999999999999</v>
      </c>
      <c r="G51" s="18">
        <v>2864318.17784</v>
      </c>
      <c r="H51" s="18">
        <v>83929903.689999998</v>
      </c>
      <c r="I51" s="19">
        <v>192952391.68000001</v>
      </c>
      <c r="J51" s="19">
        <v>192952391.68000001</v>
      </c>
      <c r="K51" s="19">
        <v>385904783.36000001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/>
    </row>
    <row r="52" spans="1:218" x14ac:dyDescent="0.25">
      <c r="A52" s="14" t="s">
        <v>266</v>
      </c>
      <c r="B52" s="14" t="s">
        <v>335</v>
      </c>
      <c r="C52" s="14" t="s">
        <v>5</v>
      </c>
      <c r="D52" s="16">
        <v>10</v>
      </c>
      <c r="E52" s="17">
        <v>1451.5463999999999</v>
      </c>
      <c r="F52" s="18">
        <v>0.69259999999999999</v>
      </c>
      <c r="G52" s="18">
        <v>151.52807999999999</v>
      </c>
      <c r="H52" s="18">
        <v>5107852.0999999996</v>
      </c>
      <c r="I52" s="19">
        <v>187882.42</v>
      </c>
      <c r="J52" s="19">
        <v>187882.42</v>
      </c>
      <c r="K52" s="19">
        <v>375764.84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/>
    </row>
    <row r="53" spans="1:218" x14ac:dyDescent="0.25">
      <c r="A53" s="14" t="s">
        <v>236</v>
      </c>
      <c r="B53" s="14" t="s">
        <v>336</v>
      </c>
      <c r="C53" s="14" t="s">
        <v>5</v>
      </c>
      <c r="D53" s="16">
        <v>10</v>
      </c>
      <c r="E53" s="17">
        <v>1334.6876999999999</v>
      </c>
      <c r="F53" s="18">
        <v>1.5610000000000001E-2</v>
      </c>
      <c r="G53" s="18">
        <v>435.82688000000002</v>
      </c>
      <c r="H53" s="18">
        <v>5553.65</v>
      </c>
      <c r="I53" s="19">
        <v>29088.97</v>
      </c>
      <c r="J53" s="19">
        <v>29088.97</v>
      </c>
      <c r="K53" s="19">
        <v>58177.94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/>
    </row>
    <row r="54" spans="1:218" x14ac:dyDescent="0.25">
      <c r="A54" s="14" t="s">
        <v>41</v>
      </c>
      <c r="B54" s="14" t="s">
        <v>337</v>
      </c>
      <c r="C54" s="14" t="s">
        <v>5</v>
      </c>
      <c r="D54" s="16">
        <v>10</v>
      </c>
      <c r="E54" s="17">
        <v>1328.2819999999999</v>
      </c>
      <c r="F54" s="18">
        <v>0.46849000000000002</v>
      </c>
      <c r="G54" s="18">
        <v>64.819000000000003</v>
      </c>
      <c r="H54" s="18">
        <v>265497.74</v>
      </c>
      <c r="I54" s="19">
        <v>10524.05</v>
      </c>
      <c r="J54" s="19">
        <v>10524.05</v>
      </c>
      <c r="K54" s="19">
        <v>21048.1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/>
    </row>
    <row r="55" spans="1:218" x14ac:dyDescent="0.25">
      <c r="A55" s="14" t="s">
        <v>42</v>
      </c>
      <c r="B55" s="14" t="s">
        <v>338</v>
      </c>
      <c r="C55" s="14" t="s">
        <v>5</v>
      </c>
      <c r="D55" s="16">
        <v>10</v>
      </c>
      <c r="E55" s="17">
        <v>1223.3108999999999</v>
      </c>
      <c r="F55" s="18">
        <v>0.62063999999999997</v>
      </c>
      <c r="G55" s="18">
        <v>83.308999999999997</v>
      </c>
      <c r="H55" s="18">
        <v>1061.72</v>
      </c>
      <c r="I55" s="19">
        <v>5128.59</v>
      </c>
      <c r="J55" s="19">
        <v>5128.59</v>
      </c>
      <c r="K55" s="19">
        <v>10257.18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/>
    </row>
    <row r="56" spans="1:218" x14ac:dyDescent="0.25">
      <c r="A56" s="14" t="s">
        <v>43</v>
      </c>
      <c r="B56" s="14" t="s">
        <v>339</v>
      </c>
      <c r="C56" s="14" t="s">
        <v>5</v>
      </c>
      <c r="D56" s="16">
        <v>10</v>
      </c>
      <c r="E56" s="17">
        <v>1295.4268999999999</v>
      </c>
      <c r="F56" s="18">
        <v>0.77546999999999999</v>
      </c>
      <c r="G56" s="18">
        <v>119.5872</v>
      </c>
      <c r="H56" s="18">
        <v>51979.41</v>
      </c>
      <c r="I56" s="19">
        <v>9761.24</v>
      </c>
      <c r="J56" s="19">
        <v>9761.24</v>
      </c>
      <c r="K56" s="19">
        <v>19522.48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/>
    </row>
    <row r="57" spans="1:218" x14ac:dyDescent="0.25">
      <c r="A57" s="14" t="s">
        <v>44</v>
      </c>
      <c r="B57" s="14" t="s">
        <v>340</v>
      </c>
      <c r="C57" s="14" t="s">
        <v>5</v>
      </c>
      <c r="D57" s="16">
        <v>10</v>
      </c>
      <c r="E57" s="17">
        <v>1328.2819999999999</v>
      </c>
      <c r="F57" s="18">
        <v>0.73753999999999997</v>
      </c>
      <c r="G57" s="18">
        <v>192.71600000000001</v>
      </c>
      <c r="H57" s="18">
        <v>2756.24</v>
      </c>
      <c r="I57" s="19">
        <v>12900.7</v>
      </c>
      <c r="J57" s="19">
        <v>12900.7</v>
      </c>
      <c r="K57" s="19">
        <v>25801.4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/>
    </row>
    <row r="58" spans="1:218" x14ac:dyDescent="0.25">
      <c r="A58" s="14" t="s">
        <v>45</v>
      </c>
      <c r="B58" s="14" t="s">
        <v>341</v>
      </c>
      <c r="C58" s="14" t="s">
        <v>5</v>
      </c>
      <c r="D58" s="16">
        <v>10</v>
      </c>
      <c r="E58" s="17">
        <v>1223.3108999999999</v>
      </c>
      <c r="F58" s="18">
        <v>0.38408999999999999</v>
      </c>
      <c r="G58" s="18">
        <v>6171.6040000000003</v>
      </c>
      <c r="H58" s="18">
        <v>157139.10999999999</v>
      </c>
      <c r="I58" s="19">
        <v>380507.3</v>
      </c>
      <c r="J58" s="19">
        <v>380507.3</v>
      </c>
      <c r="K58" s="19">
        <v>761014.6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/>
    </row>
    <row r="59" spans="1:218" x14ac:dyDescent="0.25">
      <c r="A59" s="14" t="s">
        <v>46</v>
      </c>
      <c r="B59" s="14" t="s">
        <v>342</v>
      </c>
      <c r="C59" s="14" t="s">
        <v>4</v>
      </c>
      <c r="D59" s="16">
        <v>9.3000000000000007</v>
      </c>
      <c r="E59" s="17">
        <v>1328.2819999999999</v>
      </c>
      <c r="F59" s="18">
        <v>0.57901999999999998</v>
      </c>
      <c r="G59" s="18">
        <v>87.024000000000001</v>
      </c>
      <c r="H59" s="18">
        <v>61143.810109999999</v>
      </c>
      <c r="I59" s="19">
        <v>7549.79</v>
      </c>
      <c r="J59" s="19">
        <v>6492.82</v>
      </c>
      <c r="K59" s="19">
        <v>14042.61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/>
    </row>
    <row r="60" spans="1:218" x14ac:dyDescent="0.25">
      <c r="A60" s="14" t="s">
        <v>46</v>
      </c>
      <c r="B60" s="14" t="s">
        <v>342</v>
      </c>
      <c r="C60" s="14" t="s">
        <v>5</v>
      </c>
      <c r="D60" s="16">
        <v>9.3000000000000007</v>
      </c>
      <c r="E60" s="17">
        <v>1328.2819999999999</v>
      </c>
      <c r="F60" s="18">
        <v>0.57901999999999998</v>
      </c>
      <c r="G60" s="18">
        <v>2911.4720000000002</v>
      </c>
      <c r="H60" s="18">
        <v>2325421.0598900001</v>
      </c>
      <c r="I60" s="19">
        <v>260686.06</v>
      </c>
      <c r="J60" s="19">
        <v>224190.01</v>
      </c>
      <c r="K60" s="19">
        <v>484876.07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/>
    </row>
    <row r="61" spans="1:218" x14ac:dyDescent="0.25">
      <c r="A61" s="14" t="s">
        <v>262</v>
      </c>
      <c r="B61" s="14" t="s">
        <v>343</v>
      </c>
      <c r="C61" s="14" t="s">
        <v>4</v>
      </c>
      <c r="D61" s="16">
        <v>8.8000000000000007</v>
      </c>
      <c r="E61" s="17">
        <v>1504.5289</v>
      </c>
      <c r="F61" s="18">
        <v>0.44922000000000001</v>
      </c>
      <c r="G61" s="18">
        <v>555.005</v>
      </c>
      <c r="H61" s="18">
        <v>4195150.32</v>
      </c>
      <c r="I61" s="19">
        <v>135978.32</v>
      </c>
      <c r="J61" s="19">
        <v>103343.53</v>
      </c>
      <c r="K61" s="19">
        <v>239321.85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/>
    </row>
    <row r="62" spans="1:218" x14ac:dyDescent="0.25">
      <c r="A62" s="14" t="s">
        <v>47</v>
      </c>
      <c r="B62" s="14" t="s">
        <v>344</v>
      </c>
      <c r="C62" s="14" t="s">
        <v>5</v>
      </c>
      <c r="D62" s="16">
        <v>7.8</v>
      </c>
      <c r="E62" s="17">
        <v>1328.2819999999999</v>
      </c>
      <c r="F62" s="18">
        <v>0.58694999999999997</v>
      </c>
      <c r="G62" s="18">
        <v>263.15800000000002</v>
      </c>
      <c r="H62" s="18">
        <v>1603731.21</v>
      </c>
      <c r="I62" s="19">
        <v>64542.9</v>
      </c>
      <c r="J62" s="19">
        <v>36144.019999999997</v>
      </c>
      <c r="K62" s="19">
        <v>100686.92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/>
    </row>
    <row r="63" spans="1:218" x14ac:dyDescent="0.25">
      <c r="A63" s="14" t="s">
        <v>48</v>
      </c>
      <c r="B63" s="14" t="s">
        <v>345</v>
      </c>
      <c r="C63" s="14" t="s">
        <v>5</v>
      </c>
      <c r="D63" s="16">
        <v>10</v>
      </c>
      <c r="E63" s="17">
        <v>1245.3533</v>
      </c>
      <c r="F63" s="18">
        <v>0.87797999999999998</v>
      </c>
      <c r="G63" s="18">
        <v>36325.934000000001</v>
      </c>
      <c r="H63" s="18">
        <v>999158.15</v>
      </c>
      <c r="I63" s="19">
        <v>2305793.13</v>
      </c>
      <c r="J63" s="19">
        <v>2305793.13</v>
      </c>
      <c r="K63" s="19">
        <v>4611586.26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/>
    </row>
    <row r="64" spans="1:218" x14ac:dyDescent="0.25">
      <c r="A64" s="14" t="s">
        <v>49</v>
      </c>
      <c r="B64" s="14" t="s">
        <v>346</v>
      </c>
      <c r="C64" s="14" t="s">
        <v>5</v>
      </c>
      <c r="D64" s="16">
        <v>5.8</v>
      </c>
      <c r="E64" s="17">
        <v>1423.4358999999999</v>
      </c>
      <c r="F64" s="18">
        <v>0.51331000000000004</v>
      </c>
      <c r="G64" s="18">
        <v>66.791939999999997</v>
      </c>
      <c r="H64" s="18">
        <v>489128.96000000002</v>
      </c>
      <c r="I64" s="19">
        <v>17307.439999999999</v>
      </c>
      <c r="J64" s="19">
        <v>2769.19</v>
      </c>
      <c r="K64" s="19">
        <v>20076.629999999997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/>
    </row>
    <row r="65" spans="1:218" x14ac:dyDescent="0.25">
      <c r="A65" s="14" t="s">
        <v>50</v>
      </c>
      <c r="B65" s="14" t="s">
        <v>347</v>
      </c>
      <c r="C65" s="14" t="s">
        <v>5</v>
      </c>
      <c r="D65" s="16">
        <v>5</v>
      </c>
      <c r="E65" s="17">
        <v>1333.5896</v>
      </c>
      <c r="F65" s="18">
        <v>0.53098000000000001</v>
      </c>
      <c r="G65" s="18">
        <v>44.814999999999998</v>
      </c>
      <c r="H65" s="18">
        <v>8963</v>
      </c>
      <c r="I65" s="19">
        <v>3226.2</v>
      </c>
      <c r="J65" s="19">
        <v>0</v>
      </c>
      <c r="K65" s="19">
        <v>3226.2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/>
    </row>
    <row r="66" spans="1:218" x14ac:dyDescent="0.25">
      <c r="A66" s="14" t="s">
        <v>51</v>
      </c>
      <c r="B66" s="14" t="s">
        <v>348</v>
      </c>
      <c r="C66" s="14" t="s">
        <v>4</v>
      </c>
      <c r="D66" s="16">
        <v>9.3000000000000007</v>
      </c>
      <c r="E66" s="17">
        <v>1287.2981</v>
      </c>
      <c r="F66" s="18">
        <v>0.77863000000000004</v>
      </c>
      <c r="G66" s="18">
        <v>34527.739829999999</v>
      </c>
      <c r="H66" s="18">
        <v>4505510.2300000004</v>
      </c>
      <c r="I66" s="19">
        <v>2397780.96</v>
      </c>
      <c r="J66" s="19">
        <v>2062091.63</v>
      </c>
      <c r="K66" s="19">
        <v>4459872.59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/>
    </row>
    <row r="67" spans="1:218" x14ac:dyDescent="0.25">
      <c r="A67" s="14" t="s">
        <v>52</v>
      </c>
      <c r="B67" s="14" t="s">
        <v>349</v>
      </c>
      <c r="C67" s="14" t="s">
        <v>5</v>
      </c>
      <c r="D67" s="16">
        <v>10</v>
      </c>
      <c r="E67" s="17">
        <v>0</v>
      </c>
      <c r="F67" s="18">
        <v>0</v>
      </c>
      <c r="G67" s="18">
        <v>0</v>
      </c>
      <c r="H67" s="18">
        <v>0</v>
      </c>
      <c r="I67" s="19">
        <v>0</v>
      </c>
      <c r="J67" s="19">
        <v>0</v>
      </c>
      <c r="K67" s="19">
        <v>0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/>
    </row>
    <row r="68" spans="1:218" x14ac:dyDescent="0.25">
      <c r="A68" s="14" t="s">
        <v>53</v>
      </c>
      <c r="B68" s="14" t="s">
        <v>350</v>
      </c>
      <c r="C68" s="14" t="s">
        <v>5</v>
      </c>
      <c r="D68" s="16">
        <v>10</v>
      </c>
      <c r="E68" s="17">
        <v>1301.3986</v>
      </c>
      <c r="F68" s="18">
        <v>1.8789400000000001</v>
      </c>
      <c r="G68" s="18">
        <v>930.52</v>
      </c>
      <c r="H68" s="18">
        <v>8374.68</v>
      </c>
      <c r="I68" s="19">
        <v>61335.65</v>
      </c>
      <c r="J68" s="19">
        <v>61335.65</v>
      </c>
      <c r="K68" s="19">
        <v>122671.3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/>
    </row>
    <row r="69" spans="1:218" x14ac:dyDescent="0.25">
      <c r="A69" s="14" t="s">
        <v>54</v>
      </c>
      <c r="B69" s="14" t="s">
        <v>351</v>
      </c>
      <c r="C69" s="14" t="s">
        <v>5</v>
      </c>
      <c r="D69" s="16">
        <v>10</v>
      </c>
      <c r="E69" s="17">
        <v>1520.6539</v>
      </c>
      <c r="F69" s="18">
        <v>0.1661</v>
      </c>
      <c r="G69" s="18">
        <v>137.29050000000001</v>
      </c>
      <c r="H69" s="18">
        <v>4222634.49</v>
      </c>
      <c r="I69" s="19">
        <v>45507.55</v>
      </c>
      <c r="J69" s="19">
        <v>45507.55</v>
      </c>
      <c r="K69" s="19">
        <v>91015.1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/>
    </row>
    <row r="70" spans="1:218" x14ac:dyDescent="0.25">
      <c r="A70" s="14" t="s">
        <v>55</v>
      </c>
      <c r="B70" s="14" t="s">
        <v>352</v>
      </c>
      <c r="C70" s="14" t="s">
        <v>5</v>
      </c>
      <c r="D70" s="16">
        <v>10</v>
      </c>
      <c r="E70" s="17">
        <v>1262.4025999999999</v>
      </c>
      <c r="F70" s="18">
        <v>0.76505000000000001</v>
      </c>
      <c r="G70" s="18">
        <v>31523.874</v>
      </c>
      <c r="H70" s="18">
        <v>1068733.28</v>
      </c>
      <c r="I70" s="19">
        <v>2030672.74</v>
      </c>
      <c r="J70" s="19">
        <v>2030672.74</v>
      </c>
      <c r="K70" s="19">
        <v>4061345.48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/>
    </row>
    <row r="71" spans="1:218" x14ac:dyDescent="0.25">
      <c r="A71" s="14" t="s">
        <v>56</v>
      </c>
      <c r="B71" s="14" t="s">
        <v>353</v>
      </c>
      <c r="C71" s="14" t="s">
        <v>5</v>
      </c>
      <c r="D71" s="16">
        <v>8.3000000000000007</v>
      </c>
      <c r="E71" s="17">
        <v>1328.2819999999999</v>
      </c>
      <c r="F71" s="18">
        <v>0.48588999999999999</v>
      </c>
      <c r="G71" s="18">
        <v>5310.7574100000002</v>
      </c>
      <c r="H71" s="18">
        <v>25076.240000000002</v>
      </c>
      <c r="I71" s="19">
        <v>353318.38</v>
      </c>
      <c r="J71" s="19">
        <v>233190.13</v>
      </c>
      <c r="K71" s="19">
        <v>586508.51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/>
    </row>
    <row r="72" spans="1:218" x14ac:dyDescent="0.25">
      <c r="A72" s="14" t="s">
        <v>57</v>
      </c>
      <c r="B72" s="14" t="s">
        <v>354</v>
      </c>
      <c r="C72" s="14" t="s">
        <v>5</v>
      </c>
      <c r="D72" s="16">
        <v>7.8</v>
      </c>
      <c r="E72" s="17">
        <v>1262.4025999999999</v>
      </c>
      <c r="F72" s="18">
        <v>0.32750000000000001</v>
      </c>
      <c r="G72" s="18">
        <v>1372.62</v>
      </c>
      <c r="H72" s="18">
        <v>13719.48</v>
      </c>
      <c r="I72" s="19">
        <v>86864.61</v>
      </c>
      <c r="J72" s="19">
        <v>48644.18</v>
      </c>
      <c r="K72" s="19">
        <v>135508.79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/>
    </row>
    <row r="73" spans="1:218" x14ac:dyDescent="0.25">
      <c r="A73" s="14" t="s">
        <v>58</v>
      </c>
      <c r="B73" s="14" t="s">
        <v>355</v>
      </c>
      <c r="C73" s="14" t="s">
        <v>5</v>
      </c>
      <c r="D73" s="16">
        <v>9.3000000000000007</v>
      </c>
      <c r="E73" s="17">
        <v>1328.2819999999999</v>
      </c>
      <c r="F73" s="18">
        <v>0.69372</v>
      </c>
      <c r="G73" s="18">
        <v>697.15300000000002</v>
      </c>
      <c r="H73" s="18">
        <v>1227783.55</v>
      </c>
      <c r="I73" s="19">
        <v>88887.69</v>
      </c>
      <c r="J73" s="19">
        <v>76443.41</v>
      </c>
      <c r="K73" s="19">
        <v>165331.1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/>
    </row>
    <row r="74" spans="1:218" x14ac:dyDescent="0.25">
      <c r="A74" s="14" t="s">
        <v>59</v>
      </c>
      <c r="B74" s="14" t="s">
        <v>356</v>
      </c>
      <c r="C74" s="14" t="s">
        <v>5</v>
      </c>
      <c r="D74" s="16">
        <v>5</v>
      </c>
      <c r="E74" s="17">
        <v>1287.6195</v>
      </c>
      <c r="F74" s="18">
        <v>1.8789400000000001</v>
      </c>
      <c r="G74" s="18">
        <v>32.69</v>
      </c>
      <c r="H74" s="18">
        <v>1635</v>
      </c>
      <c r="I74" s="19">
        <v>2258.21</v>
      </c>
      <c r="J74" s="19">
        <v>0</v>
      </c>
      <c r="K74" s="19">
        <v>2258.21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/>
    </row>
    <row r="75" spans="1:218" x14ac:dyDescent="0.25">
      <c r="A75" s="14" t="s">
        <v>60</v>
      </c>
      <c r="B75" s="14" t="s">
        <v>357</v>
      </c>
      <c r="C75" s="14" t="s">
        <v>5</v>
      </c>
      <c r="D75" s="16">
        <v>9.3000000000000007</v>
      </c>
      <c r="E75" s="17">
        <v>1328.2819999999999</v>
      </c>
      <c r="F75" s="18">
        <v>0.90493999999999997</v>
      </c>
      <c r="G75" s="18">
        <v>1917.7070000000001</v>
      </c>
      <c r="H75" s="18">
        <v>28397.49</v>
      </c>
      <c r="I75" s="19">
        <v>128647.67999999999</v>
      </c>
      <c r="J75" s="19">
        <v>110637.01</v>
      </c>
      <c r="K75" s="19">
        <v>239284.69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/>
    </row>
    <row r="76" spans="1:218" x14ac:dyDescent="0.25">
      <c r="A76" s="14" t="s">
        <v>61</v>
      </c>
      <c r="B76" s="14" t="s">
        <v>358</v>
      </c>
      <c r="C76" s="14" t="s">
        <v>5</v>
      </c>
      <c r="D76" s="16">
        <v>7.8</v>
      </c>
      <c r="E76" s="17">
        <v>1362.4947</v>
      </c>
      <c r="F76" s="18">
        <v>0.57382999999999995</v>
      </c>
      <c r="G76" s="18">
        <v>263.72899999999998</v>
      </c>
      <c r="H76" s="18">
        <v>1304789.43</v>
      </c>
      <c r="I76" s="19">
        <v>55402.84</v>
      </c>
      <c r="J76" s="19">
        <v>31025.58</v>
      </c>
      <c r="K76" s="19">
        <v>86428.42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/>
    </row>
    <row r="77" spans="1:218" x14ac:dyDescent="0.25">
      <c r="A77" s="14" t="s">
        <v>62</v>
      </c>
      <c r="B77" s="14" t="s">
        <v>359</v>
      </c>
      <c r="C77" s="14" t="s">
        <v>5</v>
      </c>
      <c r="D77" s="16">
        <v>7.8</v>
      </c>
      <c r="E77" s="17">
        <v>1328.2819999999999</v>
      </c>
      <c r="F77" s="18">
        <v>0.55318999999999996</v>
      </c>
      <c r="G77" s="18">
        <v>4.0389999999999997</v>
      </c>
      <c r="H77" s="18">
        <v>647954.19999999995</v>
      </c>
      <c r="I77" s="19">
        <v>18190.34</v>
      </c>
      <c r="J77" s="19">
        <v>10186.59</v>
      </c>
      <c r="K77" s="19">
        <v>28376.93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/>
    </row>
    <row r="78" spans="1:218" x14ac:dyDescent="0.25">
      <c r="A78" s="14" t="s">
        <v>63</v>
      </c>
      <c r="B78" s="14" t="s">
        <v>360</v>
      </c>
      <c r="C78" s="14" t="s">
        <v>5</v>
      </c>
      <c r="D78" s="16">
        <v>10</v>
      </c>
      <c r="E78" s="17">
        <v>1285.1858999999999</v>
      </c>
      <c r="F78" s="18">
        <v>1.8789400000000001</v>
      </c>
      <c r="G78" s="18">
        <v>174.25800000000001</v>
      </c>
      <c r="H78" s="18">
        <v>26848.400000000001</v>
      </c>
      <c r="I78" s="19">
        <v>13720.03</v>
      </c>
      <c r="J78" s="19">
        <v>13720.03</v>
      </c>
      <c r="K78" s="19">
        <v>27440.06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/>
    </row>
    <row r="79" spans="1:218" x14ac:dyDescent="0.25">
      <c r="A79" s="14" t="s">
        <v>64</v>
      </c>
      <c r="B79" s="14" t="s">
        <v>361</v>
      </c>
      <c r="C79" s="14" t="s">
        <v>5</v>
      </c>
      <c r="D79" s="16">
        <v>9.3000000000000007</v>
      </c>
      <c r="E79" s="17">
        <v>1265.7562</v>
      </c>
      <c r="F79" s="18">
        <v>0.49242999999999998</v>
      </c>
      <c r="G79" s="18">
        <v>0</v>
      </c>
      <c r="H79" s="18">
        <v>0</v>
      </c>
      <c r="I79" s="19">
        <v>0</v>
      </c>
      <c r="J79" s="19">
        <v>0</v>
      </c>
      <c r="K79" s="19">
        <v>0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/>
    </row>
    <row r="80" spans="1:218" x14ac:dyDescent="0.25">
      <c r="A80" s="14" t="s">
        <v>65</v>
      </c>
      <c r="B80" s="14" t="s">
        <v>362</v>
      </c>
      <c r="C80" s="14" t="s">
        <v>5</v>
      </c>
      <c r="D80" s="16">
        <v>8.6999999999999993</v>
      </c>
      <c r="E80" s="17">
        <v>1223.3108999999999</v>
      </c>
      <c r="F80" s="18">
        <v>0.44885000000000003</v>
      </c>
      <c r="G80" s="18">
        <v>157.96842000000001</v>
      </c>
      <c r="H80" s="18">
        <v>2444.44</v>
      </c>
      <c r="I80" s="19">
        <v>9717.08</v>
      </c>
      <c r="J80" s="19">
        <v>7190.65</v>
      </c>
      <c r="K80" s="19">
        <v>16907.73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/>
    </row>
    <row r="81" spans="1:218" x14ac:dyDescent="0.25">
      <c r="A81" s="14" t="s">
        <v>66</v>
      </c>
      <c r="B81" s="14" t="s">
        <v>363</v>
      </c>
      <c r="C81" s="14" t="s">
        <v>5</v>
      </c>
      <c r="D81" s="16">
        <v>10</v>
      </c>
      <c r="E81" s="17">
        <v>1223.3108999999999</v>
      </c>
      <c r="F81" s="18">
        <v>1.8789400000000001</v>
      </c>
      <c r="G81" s="18">
        <v>3.05958</v>
      </c>
      <c r="H81" s="18">
        <v>46.76</v>
      </c>
      <c r="I81" s="19">
        <v>191.53</v>
      </c>
      <c r="J81" s="19">
        <v>191.53</v>
      </c>
      <c r="K81" s="19">
        <v>383.06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/>
    </row>
    <row r="82" spans="1:218" x14ac:dyDescent="0.25">
      <c r="A82" s="14" t="s">
        <v>67</v>
      </c>
      <c r="B82" s="14" t="s">
        <v>364</v>
      </c>
      <c r="C82" s="14" t="s">
        <v>5</v>
      </c>
      <c r="D82" s="16">
        <v>9.1</v>
      </c>
      <c r="E82" s="17">
        <v>1223.3108999999999</v>
      </c>
      <c r="F82" s="18">
        <v>0.67208999999999997</v>
      </c>
      <c r="G82" s="18">
        <v>18.481999999999999</v>
      </c>
      <c r="H82" s="18">
        <v>221.68</v>
      </c>
      <c r="I82" s="19">
        <v>1137.9100000000001</v>
      </c>
      <c r="J82" s="19">
        <v>933.09</v>
      </c>
      <c r="K82" s="19">
        <v>2071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/>
    </row>
    <row r="83" spans="1:218" x14ac:dyDescent="0.25">
      <c r="A83" s="14" t="s">
        <v>68</v>
      </c>
      <c r="B83" s="14" t="s">
        <v>365</v>
      </c>
      <c r="C83" s="14" t="s">
        <v>5</v>
      </c>
      <c r="D83" s="16">
        <v>7.8</v>
      </c>
      <c r="E83" s="17">
        <v>1223.3108999999999</v>
      </c>
      <c r="F83" s="18">
        <v>0.48408000000000001</v>
      </c>
      <c r="G83" s="18">
        <v>303.15899999999999</v>
      </c>
      <c r="H83" s="18">
        <v>4536.8599999999997</v>
      </c>
      <c r="I83" s="19">
        <v>18652.7</v>
      </c>
      <c r="J83" s="19">
        <v>10445.51</v>
      </c>
      <c r="K83" s="19">
        <v>29098.21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/>
    </row>
    <row r="84" spans="1:218" x14ac:dyDescent="0.25">
      <c r="A84" s="14" t="s">
        <v>69</v>
      </c>
      <c r="B84" s="14" t="s">
        <v>366</v>
      </c>
      <c r="C84" s="14" t="s">
        <v>5</v>
      </c>
      <c r="D84" s="16">
        <v>5</v>
      </c>
      <c r="E84" s="17">
        <v>0</v>
      </c>
      <c r="F84" s="18">
        <v>0</v>
      </c>
      <c r="G84" s="18">
        <v>0</v>
      </c>
      <c r="H84" s="18">
        <v>0</v>
      </c>
      <c r="I84" s="19">
        <v>0</v>
      </c>
      <c r="J84" s="19">
        <v>0</v>
      </c>
      <c r="K84" s="19">
        <v>0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/>
    </row>
    <row r="85" spans="1:218" x14ac:dyDescent="0.25">
      <c r="A85" s="14" t="s">
        <v>70</v>
      </c>
      <c r="B85" s="14" t="s">
        <v>367</v>
      </c>
      <c r="C85" s="14" t="s">
        <v>5</v>
      </c>
      <c r="D85" s="16">
        <v>5.8</v>
      </c>
      <c r="E85" s="17">
        <v>1423.4358999999999</v>
      </c>
      <c r="F85" s="18">
        <v>0.51331000000000004</v>
      </c>
      <c r="G85" s="18">
        <v>218.03505999999999</v>
      </c>
      <c r="H85" s="18">
        <v>1596709.12</v>
      </c>
      <c r="I85" s="19">
        <v>56498.29</v>
      </c>
      <c r="J85" s="19">
        <v>9039.7199999999993</v>
      </c>
      <c r="K85" s="19">
        <v>65538.009999999995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/>
    </row>
    <row r="86" spans="1:218" x14ac:dyDescent="0.25">
      <c r="A86" s="14" t="s">
        <v>71</v>
      </c>
      <c r="B86" s="14" t="s">
        <v>368</v>
      </c>
      <c r="C86" s="14" t="s">
        <v>5</v>
      </c>
      <c r="D86" s="16">
        <v>8.3000000000000007</v>
      </c>
      <c r="E86" s="17">
        <v>1328.2819999999999</v>
      </c>
      <c r="F86" s="18">
        <v>1.0111600000000001</v>
      </c>
      <c r="G86" s="18">
        <v>3413.08079</v>
      </c>
      <c r="H86" s="18">
        <v>27300.52</v>
      </c>
      <c r="I86" s="19">
        <v>228056.95</v>
      </c>
      <c r="J86" s="19">
        <v>150517.57999999999</v>
      </c>
      <c r="K86" s="19">
        <v>378574.53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/>
    </row>
    <row r="87" spans="1:218" x14ac:dyDescent="0.25">
      <c r="A87" s="14" t="s">
        <v>72</v>
      </c>
      <c r="B87" s="14" t="s">
        <v>369</v>
      </c>
      <c r="C87" s="14" t="s">
        <v>4</v>
      </c>
      <c r="D87" s="16">
        <v>8.3000000000000007</v>
      </c>
      <c r="E87" s="17">
        <v>1328.2819999999999</v>
      </c>
      <c r="F87" s="18">
        <v>0.67586999999999997</v>
      </c>
      <c r="G87" s="18">
        <v>498.47820999999999</v>
      </c>
      <c r="H87" s="18">
        <v>3983.65</v>
      </c>
      <c r="I87" s="19">
        <v>33240.6</v>
      </c>
      <c r="J87" s="19">
        <v>21938.799999999999</v>
      </c>
      <c r="K87" s="19">
        <v>55179.399999999994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/>
    </row>
    <row r="88" spans="1:218" x14ac:dyDescent="0.25">
      <c r="A88" s="14" t="s">
        <v>75</v>
      </c>
      <c r="B88" s="14" t="s">
        <v>370</v>
      </c>
      <c r="C88" s="14" t="s">
        <v>5</v>
      </c>
      <c r="D88" s="16">
        <v>8.1</v>
      </c>
      <c r="E88" s="17">
        <v>1245.3533</v>
      </c>
      <c r="F88" s="18">
        <v>1.8789400000000001</v>
      </c>
      <c r="G88" s="18">
        <v>33830.873299999999</v>
      </c>
      <c r="H88" s="18">
        <v>87875.04</v>
      </c>
      <c r="I88" s="19">
        <v>2114825.09</v>
      </c>
      <c r="J88" s="19">
        <v>1311191.55</v>
      </c>
      <c r="K88" s="19">
        <v>3426016.6399999997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/>
    </row>
    <row r="89" spans="1:218" x14ac:dyDescent="0.25">
      <c r="A89" s="14" t="s">
        <v>76</v>
      </c>
      <c r="B89" s="14" t="s">
        <v>371</v>
      </c>
      <c r="C89" s="14" t="s">
        <v>5</v>
      </c>
      <c r="D89" s="16">
        <v>7.8</v>
      </c>
      <c r="E89" s="17">
        <v>1235.5668000000001</v>
      </c>
      <c r="F89" s="18">
        <v>0.38266</v>
      </c>
      <c r="G89" s="18">
        <v>20389.883000000002</v>
      </c>
      <c r="H89" s="18">
        <v>825852.25</v>
      </c>
      <c r="I89" s="19">
        <v>1275454.1499999999</v>
      </c>
      <c r="J89" s="19">
        <v>714254.33</v>
      </c>
      <c r="K89" s="19">
        <v>1989708.48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/>
    </row>
    <row r="90" spans="1:218" x14ac:dyDescent="0.25">
      <c r="A90" s="14" t="s">
        <v>77</v>
      </c>
      <c r="B90" s="14" t="s">
        <v>372</v>
      </c>
      <c r="C90" s="14" t="s">
        <v>5</v>
      </c>
      <c r="D90" s="16">
        <v>9.3000000000000007</v>
      </c>
      <c r="E90" s="17">
        <v>1328.2819999999999</v>
      </c>
      <c r="F90" s="18">
        <v>0.88653999999999999</v>
      </c>
      <c r="G90" s="18">
        <v>2635.09</v>
      </c>
      <c r="H90" s="18">
        <v>19794.48</v>
      </c>
      <c r="I90" s="19">
        <v>175884.56</v>
      </c>
      <c r="J90" s="19">
        <v>151260.72</v>
      </c>
      <c r="K90" s="19">
        <v>327145.28000000003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/>
    </row>
    <row r="91" spans="1:218" x14ac:dyDescent="0.25">
      <c r="A91" s="14" t="s">
        <v>78</v>
      </c>
      <c r="B91" s="14" t="s">
        <v>373</v>
      </c>
      <c r="C91" s="14" t="s">
        <v>5</v>
      </c>
      <c r="D91" s="16">
        <v>9.3000000000000007</v>
      </c>
      <c r="E91" s="17">
        <v>1328.2819999999999</v>
      </c>
      <c r="F91" s="18">
        <v>0.77129000000000003</v>
      </c>
      <c r="G91" s="18">
        <v>118.35899999999999</v>
      </c>
      <c r="H91" s="18">
        <v>45379.92</v>
      </c>
      <c r="I91" s="19">
        <v>9610.76</v>
      </c>
      <c r="J91" s="19">
        <v>8265.26</v>
      </c>
      <c r="K91" s="19">
        <v>17876.02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/>
    </row>
    <row r="92" spans="1:218" x14ac:dyDescent="0.25">
      <c r="A92" s="14" t="s">
        <v>79</v>
      </c>
      <c r="B92" s="14" t="s">
        <v>374</v>
      </c>
      <c r="C92" s="14" t="s">
        <v>5</v>
      </c>
      <c r="D92" s="16">
        <v>9.3000000000000007</v>
      </c>
      <c r="E92" s="17">
        <v>1328.2819999999999</v>
      </c>
      <c r="F92" s="18">
        <v>0.88424000000000003</v>
      </c>
      <c r="G92" s="18">
        <v>6559.857</v>
      </c>
      <c r="H92" s="18">
        <v>130114.24000000001</v>
      </c>
      <c r="I92" s="19">
        <v>441419.61</v>
      </c>
      <c r="J92" s="19">
        <v>379620.87</v>
      </c>
      <c r="K92" s="19">
        <v>821040.48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/>
    </row>
    <row r="93" spans="1:218" x14ac:dyDescent="0.25">
      <c r="A93" s="14" t="s">
        <v>80</v>
      </c>
      <c r="B93" s="14" t="s">
        <v>375</v>
      </c>
      <c r="C93" s="14" t="s">
        <v>5</v>
      </c>
      <c r="D93" s="16">
        <v>9.3000000000000007</v>
      </c>
      <c r="E93" s="17">
        <v>1328.2819999999999</v>
      </c>
      <c r="F93" s="18">
        <v>0.92666000000000004</v>
      </c>
      <c r="G93" s="18">
        <v>1161.26</v>
      </c>
      <c r="H93" s="18">
        <v>53645.760000000002</v>
      </c>
      <c r="I93" s="19">
        <v>79609.61</v>
      </c>
      <c r="J93" s="19">
        <v>68464.259999999995</v>
      </c>
      <c r="K93" s="19">
        <v>148073.87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/>
    </row>
    <row r="94" spans="1:218" x14ac:dyDescent="0.25">
      <c r="A94" s="14" t="s">
        <v>80</v>
      </c>
      <c r="B94" s="15" t="s">
        <v>376</v>
      </c>
      <c r="C94" s="14" t="s">
        <v>5</v>
      </c>
      <c r="D94" s="16">
        <v>7.8</v>
      </c>
      <c r="E94" s="17">
        <v>1158.9114</v>
      </c>
      <c r="F94" s="18">
        <v>1.8789400000000001</v>
      </c>
      <c r="G94" s="18">
        <v>3557.7719999999999</v>
      </c>
      <c r="H94" s="18">
        <v>28330.52</v>
      </c>
      <c r="I94" s="19">
        <v>208818.7</v>
      </c>
      <c r="J94" s="19">
        <v>116938.47</v>
      </c>
      <c r="K94" s="19">
        <v>325757.17000000004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/>
    </row>
    <row r="95" spans="1:218" x14ac:dyDescent="0.25">
      <c r="A95" s="14" t="s">
        <v>81</v>
      </c>
      <c r="B95" s="14" t="s">
        <v>377</v>
      </c>
      <c r="C95" s="14" t="s">
        <v>5</v>
      </c>
      <c r="D95" s="16">
        <v>9.3000000000000007</v>
      </c>
      <c r="E95" s="17">
        <v>1328.2819999999999</v>
      </c>
      <c r="F95" s="18">
        <v>0.93927000000000005</v>
      </c>
      <c r="G95" s="18">
        <v>3273.7190000000001</v>
      </c>
      <c r="H95" s="18">
        <v>143472.16</v>
      </c>
      <c r="I95" s="19">
        <v>224159.05</v>
      </c>
      <c r="J95" s="19">
        <v>192776.79</v>
      </c>
      <c r="K95" s="19">
        <v>416935.83999999997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/>
    </row>
    <row r="96" spans="1:218" x14ac:dyDescent="0.25">
      <c r="A96" s="14" t="s">
        <v>82</v>
      </c>
      <c r="B96" s="14" t="s">
        <v>378</v>
      </c>
      <c r="C96" s="14" t="s">
        <v>5</v>
      </c>
      <c r="D96" s="16">
        <v>10</v>
      </c>
      <c r="E96" s="17">
        <v>1245.3533</v>
      </c>
      <c r="F96" s="18">
        <v>1.8789400000000001</v>
      </c>
      <c r="G96" s="18">
        <v>98.316999999999993</v>
      </c>
      <c r="H96" s="18">
        <v>1022.07</v>
      </c>
      <c r="I96" s="19">
        <v>6217.99</v>
      </c>
      <c r="J96" s="19">
        <v>6217.99</v>
      </c>
      <c r="K96" s="19">
        <v>12435.98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/>
    </row>
    <row r="97" spans="1:218" x14ac:dyDescent="0.25">
      <c r="A97" s="14" t="s">
        <v>293</v>
      </c>
      <c r="B97" s="14" t="s">
        <v>379</v>
      </c>
      <c r="C97" s="14" t="s">
        <v>5</v>
      </c>
      <c r="D97" s="16">
        <v>10</v>
      </c>
      <c r="E97" s="17">
        <v>1223.3108999999999</v>
      </c>
      <c r="F97" s="18">
        <v>0.62748000000000004</v>
      </c>
      <c r="G97" s="18">
        <v>36.484000000000002</v>
      </c>
      <c r="H97" s="18">
        <v>2972.65</v>
      </c>
      <c r="I97" s="19">
        <v>2324.8200000000002</v>
      </c>
      <c r="J97" s="19">
        <v>2324.8200000000002</v>
      </c>
      <c r="K97" s="19">
        <v>4649.6400000000003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/>
    </row>
    <row r="98" spans="1:218" x14ac:dyDescent="0.25">
      <c r="A98" s="14" t="s">
        <v>83</v>
      </c>
      <c r="B98" s="14" t="s">
        <v>380</v>
      </c>
      <c r="C98" s="14" t="s">
        <v>5</v>
      </c>
      <c r="D98" s="16">
        <v>10</v>
      </c>
      <c r="E98" s="17">
        <v>1223.3108999999999</v>
      </c>
      <c r="F98" s="18">
        <v>0.6966</v>
      </c>
      <c r="G98" s="18">
        <v>61.732999999999997</v>
      </c>
      <c r="H98" s="18">
        <v>6080.71</v>
      </c>
      <c r="I98" s="19">
        <v>3987.72</v>
      </c>
      <c r="J98" s="19">
        <v>3987.72</v>
      </c>
      <c r="K98" s="19">
        <v>7975.44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/>
    </row>
    <row r="99" spans="1:218" x14ac:dyDescent="0.25">
      <c r="A99" s="14" t="s">
        <v>254</v>
      </c>
      <c r="B99" s="14" t="s">
        <v>381</v>
      </c>
      <c r="C99" s="14" t="s">
        <v>5</v>
      </c>
      <c r="D99" s="16">
        <v>10</v>
      </c>
      <c r="E99" s="17">
        <v>1334.6876999999999</v>
      </c>
      <c r="F99" s="18">
        <v>0.83411999999999997</v>
      </c>
      <c r="G99" s="18">
        <v>208.74221</v>
      </c>
      <c r="H99" s="18">
        <v>9177.1</v>
      </c>
      <c r="I99" s="19">
        <v>14313.02</v>
      </c>
      <c r="J99" s="19">
        <v>14313.02</v>
      </c>
      <c r="K99" s="19">
        <v>28626.04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/>
    </row>
    <row r="100" spans="1:218" x14ac:dyDescent="0.25">
      <c r="A100" s="14" t="s">
        <v>84</v>
      </c>
      <c r="B100" s="14" t="s">
        <v>382</v>
      </c>
      <c r="C100" s="14" t="s">
        <v>5</v>
      </c>
      <c r="D100" s="16">
        <v>9.3000000000000007</v>
      </c>
      <c r="E100" s="17">
        <v>1328.2819999999999</v>
      </c>
      <c r="F100" s="18">
        <v>0.58938999999999997</v>
      </c>
      <c r="G100" s="18">
        <v>1411.1189999999999</v>
      </c>
      <c r="H100" s="18">
        <v>286274.53999999998</v>
      </c>
      <c r="I100" s="19">
        <v>102154.57</v>
      </c>
      <c r="J100" s="19">
        <v>87852.93</v>
      </c>
      <c r="K100" s="19">
        <v>190007.5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/>
    </row>
    <row r="101" spans="1:218" x14ac:dyDescent="0.25">
      <c r="A101" s="14" t="s">
        <v>255</v>
      </c>
      <c r="B101" s="14" t="s">
        <v>383</v>
      </c>
      <c r="C101" s="14" t="s">
        <v>5</v>
      </c>
      <c r="D101" s="16">
        <v>10</v>
      </c>
      <c r="E101" s="17">
        <v>1334.6876999999999</v>
      </c>
      <c r="F101" s="18">
        <v>0.64007000000000003</v>
      </c>
      <c r="G101" s="18">
        <v>927.91904999999997</v>
      </c>
      <c r="H101" s="18">
        <v>921.85</v>
      </c>
      <c r="I101" s="19">
        <v>61953.61</v>
      </c>
      <c r="J101" s="19">
        <v>61953.61</v>
      </c>
      <c r="K101" s="19">
        <v>123907.22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/>
    </row>
    <row r="102" spans="1:218" x14ac:dyDescent="0.25">
      <c r="A102" s="14" t="s">
        <v>85</v>
      </c>
      <c r="B102" s="14" t="s">
        <v>384</v>
      </c>
      <c r="C102" s="14" t="s">
        <v>5</v>
      </c>
      <c r="D102" s="16">
        <v>8.4</v>
      </c>
      <c r="E102" s="17">
        <v>1328.2819999999999</v>
      </c>
      <c r="F102" s="18">
        <v>0.4718</v>
      </c>
      <c r="G102" s="18">
        <v>1.742</v>
      </c>
      <c r="H102" s="18">
        <v>118189.22</v>
      </c>
      <c r="I102" s="19">
        <v>2903.77</v>
      </c>
      <c r="J102" s="19">
        <v>1974.57</v>
      </c>
      <c r="K102" s="19">
        <v>4878.34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/>
    </row>
    <row r="103" spans="1:218" x14ac:dyDescent="0.25">
      <c r="A103" s="14" t="s">
        <v>579</v>
      </c>
      <c r="B103" s="14" t="s">
        <v>589</v>
      </c>
      <c r="C103" s="14" t="s">
        <v>5</v>
      </c>
      <c r="D103" s="16">
        <v>9.3000000000000007</v>
      </c>
      <c r="E103" s="17">
        <v>1328.2819999999999</v>
      </c>
      <c r="F103" s="18">
        <v>0.74221999999999999</v>
      </c>
      <c r="G103" s="18">
        <v>34.893000000000001</v>
      </c>
      <c r="H103" s="18">
        <v>296.45999999999998</v>
      </c>
      <c r="I103" s="19">
        <v>2328.39</v>
      </c>
      <c r="J103" s="19">
        <v>2002.41</v>
      </c>
      <c r="K103" s="19">
        <v>4330.8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/>
    </row>
    <row r="104" spans="1:218" x14ac:dyDescent="0.25">
      <c r="A104" s="14" t="s">
        <v>86</v>
      </c>
      <c r="B104" s="14" t="s">
        <v>385</v>
      </c>
      <c r="C104" s="14" t="s">
        <v>5</v>
      </c>
      <c r="D104" s="16">
        <v>9.3000000000000007</v>
      </c>
      <c r="E104" s="17">
        <v>1328.2819999999999</v>
      </c>
      <c r="F104" s="18">
        <v>0.64870000000000005</v>
      </c>
      <c r="G104" s="18">
        <v>2045.605</v>
      </c>
      <c r="H104" s="18">
        <v>1392875.57</v>
      </c>
      <c r="I104" s="19">
        <v>181034.94</v>
      </c>
      <c r="J104" s="19">
        <v>155690.04</v>
      </c>
      <c r="K104" s="19">
        <v>336724.98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/>
    </row>
    <row r="105" spans="1:218" x14ac:dyDescent="0.25">
      <c r="A105" s="14" t="s">
        <v>87</v>
      </c>
      <c r="B105" s="14" t="s">
        <v>386</v>
      </c>
      <c r="C105" s="14" t="s">
        <v>5</v>
      </c>
      <c r="D105" s="16">
        <v>9.3000000000000007</v>
      </c>
      <c r="E105" s="17">
        <v>1265.7562</v>
      </c>
      <c r="F105" s="18">
        <v>0.70355999999999996</v>
      </c>
      <c r="G105" s="18">
        <v>0</v>
      </c>
      <c r="H105" s="18">
        <v>0</v>
      </c>
      <c r="I105" s="19">
        <v>0</v>
      </c>
      <c r="J105" s="19">
        <v>0</v>
      </c>
      <c r="K105" s="19">
        <v>0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/>
    </row>
    <row r="106" spans="1:218" x14ac:dyDescent="0.25">
      <c r="A106" s="14" t="s">
        <v>88</v>
      </c>
      <c r="B106" s="14" t="s">
        <v>387</v>
      </c>
      <c r="C106" s="14" t="s">
        <v>5</v>
      </c>
      <c r="D106" s="16">
        <v>9.3000000000000007</v>
      </c>
      <c r="E106" s="17">
        <v>1245.3533</v>
      </c>
      <c r="F106" s="18">
        <v>0.40870000000000001</v>
      </c>
      <c r="G106" s="18">
        <v>9911.0789999999997</v>
      </c>
      <c r="H106" s="18">
        <v>401788.42</v>
      </c>
      <c r="I106" s="19">
        <v>625350.30000000005</v>
      </c>
      <c r="J106" s="19">
        <v>537801.25</v>
      </c>
      <c r="K106" s="19">
        <v>1163151.55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/>
    </row>
    <row r="107" spans="1:218" x14ac:dyDescent="0.25">
      <c r="A107" s="14" t="s">
        <v>89</v>
      </c>
      <c r="B107" s="14" t="s">
        <v>388</v>
      </c>
      <c r="C107" s="14" t="s">
        <v>5</v>
      </c>
      <c r="D107" s="16">
        <v>10</v>
      </c>
      <c r="E107" s="17">
        <v>1223.3108999999999</v>
      </c>
      <c r="F107" s="18">
        <v>0.50651000000000002</v>
      </c>
      <c r="G107" s="18">
        <v>563.04200000000003</v>
      </c>
      <c r="H107" s="18">
        <v>19773.86</v>
      </c>
      <c r="I107" s="19">
        <v>34939.550000000003</v>
      </c>
      <c r="J107" s="19">
        <v>34939.550000000003</v>
      </c>
      <c r="K107" s="19">
        <v>69879.100000000006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/>
    </row>
    <row r="108" spans="1:218" x14ac:dyDescent="0.25">
      <c r="A108" s="14" t="s">
        <v>90</v>
      </c>
      <c r="B108" s="14" t="s">
        <v>389</v>
      </c>
      <c r="C108" s="14" t="s">
        <v>5</v>
      </c>
      <c r="D108" s="16">
        <v>5</v>
      </c>
      <c r="E108" s="17">
        <v>1307.9102</v>
      </c>
      <c r="F108" s="18">
        <v>1.8789400000000001</v>
      </c>
      <c r="G108" s="18">
        <v>62.607399999999998</v>
      </c>
      <c r="H108" s="18">
        <v>7442.52</v>
      </c>
      <c r="I108" s="19">
        <v>4793.4399999999996</v>
      </c>
      <c r="J108" s="19">
        <v>0</v>
      </c>
      <c r="K108" s="19">
        <v>4793.4399999999996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/>
    </row>
    <row r="109" spans="1:218" x14ac:dyDescent="0.25">
      <c r="A109" s="14" t="s">
        <v>91</v>
      </c>
      <c r="B109" s="14" t="s">
        <v>390</v>
      </c>
      <c r="C109" s="14" t="s">
        <v>5</v>
      </c>
      <c r="D109" s="16">
        <v>7.8</v>
      </c>
      <c r="E109" s="17">
        <v>1223.3108999999999</v>
      </c>
      <c r="F109" s="18">
        <v>0.51551999999999998</v>
      </c>
      <c r="G109" s="18">
        <v>2909</v>
      </c>
      <c r="H109" s="18">
        <v>349849.72</v>
      </c>
      <c r="I109" s="19">
        <v>186948.3</v>
      </c>
      <c r="J109" s="19">
        <v>104691.05</v>
      </c>
      <c r="K109" s="19">
        <v>291639.34999999998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/>
    </row>
    <row r="110" spans="1:218" x14ac:dyDescent="0.25">
      <c r="A110" s="14" t="s">
        <v>92</v>
      </c>
      <c r="B110" s="14" t="s">
        <v>391</v>
      </c>
      <c r="C110" s="14" t="s">
        <v>5</v>
      </c>
      <c r="D110" s="16">
        <v>8.4</v>
      </c>
      <c r="E110" s="17">
        <v>1328.2819999999999</v>
      </c>
      <c r="F110" s="18">
        <v>0.72177999999999998</v>
      </c>
      <c r="G110" s="18">
        <v>3.1589999999999998</v>
      </c>
      <c r="H110" s="18">
        <v>117254.78</v>
      </c>
      <c r="I110" s="19">
        <v>4441.41</v>
      </c>
      <c r="J110" s="19">
        <v>3020.16</v>
      </c>
      <c r="K110" s="19">
        <v>7461.57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/>
    </row>
    <row r="111" spans="1:218" x14ac:dyDescent="0.25">
      <c r="A111" s="14" t="s">
        <v>93</v>
      </c>
      <c r="B111" s="14" t="s">
        <v>392</v>
      </c>
      <c r="C111" s="14" t="s">
        <v>5</v>
      </c>
      <c r="D111" s="16">
        <v>5</v>
      </c>
      <c r="E111" s="17">
        <v>1307.9102</v>
      </c>
      <c r="F111" s="18">
        <v>1.8789400000000001</v>
      </c>
      <c r="G111" s="18">
        <v>954.84658000000002</v>
      </c>
      <c r="H111" s="18">
        <v>27379.33</v>
      </c>
      <c r="I111" s="19">
        <v>65014.89</v>
      </c>
      <c r="J111" s="19">
        <v>0</v>
      </c>
      <c r="K111" s="19">
        <v>65014.89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/>
    </row>
    <row r="112" spans="1:218" x14ac:dyDescent="0.25">
      <c r="A112" s="14" t="s">
        <v>94</v>
      </c>
      <c r="B112" s="14" t="s">
        <v>393</v>
      </c>
      <c r="C112" s="14" t="s">
        <v>5</v>
      </c>
      <c r="D112" s="16">
        <v>7.8</v>
      </c>
      <c r="E112" s="17">
        <v>1223.3108999999999</v>
      </c>
      <c r="F112" s="18">
        <v>0.50180999999999998</v>
      </c>
      <c r="G112" s="18">
        <v>1615.39</v>
      </c>
      <c r="H112" s="18">
        <v>51723.519999999997</v>
      </c>
      <c r="I112" s="19">
        <v>100103.98</v>
      </c>
      <c r="J112" s="19">
        <v>56058.23</v>
      </c>
      <c r="K112" s="19">
        <v>156162.21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/>
    </row>
    <row r="113" spans="1:218" x14ac:dyDescent="0.25">
      <c r="A113" s="14" t="s">
        <v>95</v>
      </c>
      <c r="B113" s="14" t="s">
        <v>394</v>
      </c>
      <c r="C113" s="14" t="s">
        <v>5</v>
      </c>
      <c r="D113" s="16">
        <v>10</v>
      </c>
      <c r="E113" s="17">
        <v>1223.3108999999999</v>
      </c>
      <c r="F113" s="18">
        <v>0.58545999999999998</v>
      </c>
      <c r="G113" s="18">
        <v>3041.1990000000001</v>
      </c>
      <c r="H113" s="18">
        <v>330585.2</v>
      </c>
      <c r="I113" s="19">
        <v>195693.81</v>
      </c>
      <c r="J113" s="19">
        <v>195693.81</v>
      </c>
      <c r="K113" s="19">
        <v>391387.62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/>
    </row>
    <row r="114" spans="1:218" x14ac:dyDescent="0.25">
      <c r="A114" s="14" t="s">
        <v>96</v>
      </c>
      <c r="B114" s="14" t="s">
        <v>395</v>
      </c>
      <c r="C114" s="14" t="s">
        <v>5</v>
      </c>
      <c r="D114" s="16">
        <v>5</v>
      </c>
      <c r="E114" s="17">
        <v>1267.5996</v>
      </c>
      <c r="F114" s="18">
        <v>1.8789400000000001</v>
      </c>
      <c r="G114" s="18">
        <v>19.64</v>
      </c>
      <c r="H114" s="18">
        <v>414.2</v>
      </c>
      <c r="I114" s="19">
        <v>1283.69</v>
      </c>
      <c r="J114" s="19">
        <v>0</v>
      </c>
      <c r="K114" s="19">
        <v>1283.69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/>
    </row>
    <row r="115" spans="1:218" x14ac:dyDescent="0.25">
      <c r="A115" s="14" t="s">
        <v>97</v>
      </c>
      <c r="B115" s="14" t="s">
        <v>396</v>
      </c>
      <c r="C115" s="14" t="s">
        <v>4</v>
      </c>
      <c r="D115" s="16">
        <v>10</v>
      </c>
      <c r="E115" s="17">
        <v>1234.4971</v>
      </c>
      <c r="F115" s="18">
        <v>0.24942</v>
      </c>
      <c r="G115" s="18">
        <v>86181.34</v>
      </c>
      <c r="H115" s="18">
        <v>6607217</v>
      </c>
      <c r="I115" s="19">
        <v>5401929.3200000003</v>
      </c>
      <c r="J115" s="19">
        <v>5401929.3200000003</v>
      </c>
      <c r="K115" s="19">
        <v>10803858.640000001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/>
    </row>
    <row r="116" spans="1:218" x14ac:dyDescent="0.25">
      <c r="A116" s="14" t="s">
        <v>98</v>
      </c>
      <c r="B116" s="14" t="s">
        <v>397</v>
      </c>
      <c r="C116" s="14" t="s">
        <v>5</v>
      </c>
      <c r="D116" s="16">
        <v>9.3000000000000007</v>
      </c>
      <c r="E116" s="17">
        <v>1362.4947</v>
      </c>
      <c r="F116" s="18">
        <v>0.55930000000000002</v>
      </c>
      <c r="G116" s="18">
        <v>4206.384</v>
      </c>
      <c r="H116" s="18">
        <v>3422432.12</v>
      </c>
      <c r="I116" s="19">
        <v>382267.11</v>
      </c>
      <c r="J116" s="19">
        <v>328749.71000000002</v>
      </c>
      <c r="K116" s="19">
        <v>711016.82000000007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/>
    </row>
    <row r="117" spans="1:218" x14ac:dyDescent="0.25">
      <c r="A117" s="14" t="s">
        <v>99</v>
      </c>
      <c r="B117" s="14" t="s">
        <v>398</v>
      </c>
      <c r="C117" s="14" t="s">
        <v>5</v>
      </c>
      <c r="D117" s="16">
        <v>10</v>
      </c>
      <c r="E117" s="17">
        <v>1290.9621</v>
      </c>
      <c r="F117" s="18">
        <v>0.81010000000000004</v>
      </c>
      <c r="G117" s="18">
        <v>630.74755000000005</v>
      </c>
      <c r="H117" s="18">
        <v>303293.71000000002</v>
      </c>
      <c r="I117" s="19">
        <v>52998.47</v>
      </c>
      <c r="J117" s="19">
        <v>52998.47</v>
      </c>
      <c r="K117" s="19">
        <v>105996.94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/>
    </row>
    <row r="118" spans="1:218" x14ac:dyDescent="0.25">
      <c r="A118" s="14" t="s">
        <v>267</v>
      </c>
      <c r="B118" s="14" t="s">
        <v>399</v>
      </c>
      <c r="C118" s="14" t="s">
        <v>5</v>
      </c>
      <c r="D118" s="16">
        <v>10</v>
      </c>
      <c r="E118" s="17">
        <v>1465.1851999999999</v>
      </c>
      <c r="F118" s="18">
        <v>0.41181000000000001</v>
      </c>
      <c r="G118" s="18">
        <v>12.37425</v>
      </c>
      <c r="H118" s="18">
        <v>10355056.380000001</v>
      </c>
      <c r="I118" s="19">
        <v>214122.32</v>
      </c>
      <c r="J118" s="19">
        <v>214122.32</v>
      </c>
      <c r="K118" s="19">
        <v>428244.64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/>
    </row>
    <row r="119" spans="1:218" x14ac:dyDescent="0.25">
      <c r="A119" s="14" t="s">
        <v>100</v>
      </c>
      <c r="B119" s="14" t="s">
        <v>400</v>
      </c>
      <c r="C119" s="14" t="s">
        <v>5</v>
      </c>
      <c r="D119" s="16">
        <v>10</v>
      </c>
      <c r="E119" s="17">
        <v>1498.8139000000001</v>
      </c>
      <c r="F119" s="18">
        <v>0.42037999999999998</v>
      </c>
      <c r="G119" s="18">
        <v>9.6329200000000004</v>
      </c>
      <c r="H119" s="18">
        <v>10699240.460000001</v>
      </c>
      <c r="I119" s="19">
        <v>225609.24</v>
      </c>
      <c r="J119" s="19">
        <v>225609.24</v>
      </c>
      <c r="K119" s="19">
        <v>451218.48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/>
    </row>
    <row r="120" spans="1:218" x14ac:dyDescent="0.25">
      <c r="A120" s="14" t="s">
        <v>101</v>
      </c>
      <c r="B120" s="14" t="s">
        <v>401</v>
      </c>
      <c r="C120" s="14" t="s">
        <v>5</v>
      </c>
      <c r="D120" s="16">
        <v>10</v>
      </c>
      <c r="E120" s="17">
        <v>1495.6273000000001</v>
      </c>
      <c r="F120" s="18">
        <v>0.44856000000000001</v>
      </c>
      <c r="G120" s="18">
        <v>87.786929999999998</v>
      </c>
      <c r="H120" s="18">
        <v>8344861.0300000003</v>
      </c>
      <c r="I120" s="19">
        <v>193723.37</v>
      </c>
      <c r="J120" s="19">
        <v>193723.37</v>
      </c>
      <c r="K120" s="19">
        <v>387446.74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/>
    </row>
    <row r="121" spans="1:218" x14ac:dyDescent="0.25">
      <c r="A121" s="14" t="s">
        <v>102</v>
      </c>
      <c r="B121" s="14" t="s">
        <v>402</v>
      </c>
      <c r="C121" s="14" t="s">
        <v>5</v>
      </c>
      <c r="D121" s="16">
        <v>10</v>
      </c>
      <c r="E121" s="17">
        <v>1456.4404999999999</v>
      </c>
      <c r="F121" s="18">
        <v>0.40101999999999999</v>
      </c>
      <c r="G121" s="18">
        <v>42.853140000000003</v>
      </c>
      <c r="H121" s="18">
        <v>33738926.149999999</v>
      </c>
      <c r="I121" s="19">
        <v>679619.86</v>
      </c>
      <c r="J121" s="19">
        <v>679619.86</v>
      </c>
      <c r="K121" s="19">
        <v>1359239.72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/>
    </row>
    <row r="122" spans="1:218" x14ac:dyDescent="0.25">
      <c r="A122" s="14" t="s">
        <v>580</v>
      </c>
      <c r="B122" s="14" t="s">
        <v>590</v>
      </c>
      <c r="C122" s="14" t="s">
        <v>5</v>
      </c>
      <c r="D122" s="16">
        <v>10</v>
      </c>
      <c r="E122" s="17">
        <v>1520.6538</v>
      </c>
      <c r="F122" s="18">
        <v>1.8789400000000001</v>
      </c>
      <c r="G122" s="18">
        <v>3.2617699999999998</v>
      </c>
      <c r="H122" s="18">
        <v>80156.539999999994</v>
      </c>
      <c r="I122" s="19">
        <v>7778.47</v>
      </c>
      <c r="J122" s="19">
        <v>7778.47</v>
      </c>
      <c r="K122" s="19">
        <v>15556.94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/>
    </row>
    <row r="123" spans="1:218" x14ac:dyDescent="0.25">
      <c r="A123" s="14" t="s">
        <v>103</v>
      </c>
      <c r="B123" s="14" t="s">
        <v>403</v>
      </c>
      <c r="C123" s="14" t="s">
        <v>5</v>
      </c>
      <c r="D123" s="16">
        <v>10</v>
      </c>
      <c r="E123" s="17">
        <v>1476.5317</v>
      </c>
      <c r="F123" s="18">
        <v>0.41248000000000001</v>
      </c>
      <c r="G123" s="18">
        <v>0.84775</v>
      </c>
      <c r="H123" s="18">
        <v>1508777.98</v>
      </c>
      <c r="I123" s="19">
        <v>31179.63</v>
      </c>
      <c r="J123" s="19">
        <v>31179.63</v>
      </c>
      <c r="K123" s="19">
        <v>62359.26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/>
    </row>
    <row r="124" spans="1:218" x14ac:dyDescent="0.25">
      <c r="A124" s="14" t="s">
        <v>104</v>
      </c>
      <c r="B124" s="14" t="s">
        <v>404</v>
      </c>
      <c r="C124" s="14" t="s">
        <v>4</v>
      </c>
      <c r="D124" s="16">
        <v>10</v>
      </c>
      <c r="E124" s="17">
        <v>1316.2651000000001</v>
      </c>
      <c r="F124" s="18">
        <v>0.64695000000000003</v>
      </c>
      <c r="G124" s="18">
        <v>51402.57</v>
      </c>
      <c r="H124" s="18">
        <v>2749734.33</v>
      </c>
      <c r="I124" s="19">
        <v>3471917.48</v>
      </c>
      <c r="J124" s="19">
        <v>3471917.48</v>
      </c>
      <c r="K124" s="19">
        <v>6943834.96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/>
    </row>
    <row r="125" spans="1:218" x14ac:dyDescent="0.25">
      <c r="A125" s="14" t="s">
        <v>105</v>
      </c>
      <c r="B125" s="14" t="s">
        <v>405</v>
      </c>
      <c r="C125" s="14" t="s">
        <v>5</v>
      </c>
      <c r="D125" s="16">
        <v>9.3000000000000007</v>
      </c>
      <c r="E125" s="17">
        <v>1328.2819999999999</v>
      </c>
      <c r="F125" s="18">
        <v>0.91639999999999999</v>
      </c>
      <c r="G125" s="18">
        <v>744.91979000000003</v>
      </c>
      <c r="H125" s="18">
        <v>3682.96</v>
      </c>
      <c r="I125" s="19">
        <v>49641.93</v>
      </c>
      <c r="J125" s="19">
        <v>42692.06</v>
      </c>
      <c r="K125" s="19">
        <v>92333.989999999991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/>
    </row>
    <row r="126" spans="1:218" x14ac:dyDescent="0.25">
      <c r="A126" s="14" t="s">
        <v>106</v>
      </c>
      <c r="B126" s="14" t="s">
        <v>406</v>
      </c>
      <c r="C126" s="14" t="s">
        <v>5</v>
      </c>
      <c r="D126" s="16">
        <v>8.5</v>
      </c>
      <c r="E126" s="17">
        <v>1245.3533</v>
      </c>
      <c r="F126" s="18">
        <v>0</v>
      </c>
      <c r="G126" s="18">
        <v>6328.4269999999997</v>
      </c>
      <c r="H126" s="18">
        <v>0</v>
      </c>
      <c r="I126" s="19">
        <v>394056.37</v>
      </c>
      <c r="J126" s="19">
        <v>275839.46000000002</v>
      </c>
      <c r="K126" s="19">
        <v>669895.83000000007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/>
    </row>
    <row r="127" spans="1:218" x14ac:dyDescent="0.25">
      <c r="A127" s="14" t="s">
        <v>107</v>
      </c>
      <c r="B127" s="14" t="s">
        <v>407</v>
      </c>
      <c r="C127" s="14" t="s">
        <v>5</v>
      </c>
      <c r="D127" s="16">
        <v>10</v>
      </c>
      <c r="E127" s="17">
        <v>1245.3533</v>
      </c>
      <c r="F127" s="18">
        <v>1.8789400000000001</v>
      </c>
      <c r="G127" s="18">
        <v>3022.36</v>
      </c>
      <c r="H127" s="18">
        <v>29915.65</v>
      </c>
      <c r="I127" s="19">
        <v>191005.79</v>
      </c>
      <c r="J127" s="19">
        <v>191005.79</v>
      </c>
      <c r="K127" s="19">
        <v>382011.58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/>
    </row>
    <row r="128" spans="1:218" x14ac:dyDescent="0.25">
      <c r="A128" s="14" t="s">
        <v>108</v>
      </c>
      <c r="B128" s="14" t="s">
        <v>408</v>
      </c>
      <c r="C128" s="14" t="s">
        <v>5</v>
      </c>
      <c r="D128" s="16">
        <v>10</v>
      </c>
      <c r="E128" s="17">
        <v>1328.2819999999999</v>
      </c>
      <c r="F128" s="18">
        <v>0.81649000000000005</v>
      </c>
      <c r="G128" s="18">
        <v>174.46700000000001</v>
      </c>
      <c r="H128" s="18">
        <v>16748.560000000001</v>
      </c>
      <c r="I128" s="19">
        <v>12270.82</v>
      </c>
      <c r="J128" s="19">
        <v>12270.82</v>
      </c>
      <c r="K128" s="19">
        <v>24541.64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/>
    </row>
    <row r="129" spans="1:218" x14ac:dyDescent="0.25">
      <c r="A129" s="14" t="s">
        <v>109</v>
      </c>
      <c r="B129" s="14" t="s">
        <v>409</v>
      </c>
      <c r="C129" s="14" t="s">
        <v>5</v>
      </c>
      <c r="D129" s="16">
        <v>10</v>
      </c>
      <c r="E129" s="17">
        <v>1328.2819999999999</v>
      </c>
      <c r="F129" s="18">
        <v>0.73753999999999997</v>
      </c>
      <c r="G129" s="18">
        <v>300.637</v>
      </c>
      <c r="H129" s="18">
        <v>67887.63</v>
      </c>
      <c r="I129" s="19">
        <v>22470.03</v>
      </c>
      <c r="J129" s="19">
        <v>22470.03</v>
      </c>
      <c r="K129" s="19">
        <v>44940.06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/>
    </row>
    <row r="130" spans="1:218" x14ac:dyDescent="0.25">
      <c r="A130" s="14" t="s">
        <v>280</v>
      </c>
      <c r="B130" s="14" t="s">
        <v>410</v>
      </c>
      <c r="C130" s="14" t="s">
        <v>5</v>
      </c>
      <c r="D130" s="16">
        <v>10</v>
      </c>
      <c r="E130" s="17">
        <v>1223.3108999999999</v>
      </c>
      <c r="F130" s="18">
        <v>0.53976000000000002</v>
      </c>
      <c r="G130" s="18">
        <v>9.0020000000000007</v>
      </c>
      <c r="H130" s="18">
        <v>387</v>
      </c>
      <c r="I130" s="19">
        <v>561.04999999999995</v>
      </c>
      <c r="J130" s="19">
        <v>561.04999999999995</v>
      </c>
      <c r="K130" s="19">
        <v>1122.0999999999999</v>
      </c>
      <c r="HJ130"/>
    </row>
    <row r="131" spans="1:218" x14ac:dyDescent="0.25">
      <c r="A131" s="14" t="s">
        <v>268</v>
      </c>
      <c r="B131" s="14" t="s">
        <v>411</v>
      </c>
      <c r="C131" s="14" t="s">
        <v>5</v>
      </c>
      <c r="D131" s="16">
        <v>10</v>
      </c>
      <c r="E131" s="17">
        <v>1413.2955999999999</v>
      </c>
      <c r="F131" s="18">
        <v>1.8789400000000001</v>
      </c>
      <c r="G131" s="18">
        <v>15</v>
      </c>
      <c r="H131" s="18">
        <v>147.18</v>
      </c>
      <c r="I131" s="19">
        <v>1073.8</v>
      </c>
      <c r="J131" s="19">
        <v>1073.8</v>
      </c>
      <c r="K131" s="19">
        <v>2147.6</v>
      </c>
      <c r="HJ131"/>
    </row>
    <row r="132" spans="1:218" x14ac:dyDescent="0.25">
      <c r="A132" s="14" t="s">
        <v>110</v>
      </c>
      <c r="B132" s="14" t="s">
        <v>412</v>
      </c>
      <c r="C132" s="14" t="s">
        <v>5</v>
      </c>
      <c r="D132" s="16">
        <v>8.5</v>
      </c>
      <c r="E132" s="17">
        <v>1158.9114</v>
      </c>
      <c r="F132" s="18">
        <v>1.8789400000000001</v>
      </c>
      <c r="G132" s="18">
        <v>20.811</v>
      </c>
      <c r="H132" s="18">
        <v>372.39</v>
      </c>
      <c r="I132" s="19">
        <v>1240.8900000000001</v>
      </c>
      <c r="J132" s="19">
        <v>868.62</v>
      </c>
      <c r="K132" s="19">
        <v>2109.5100000000002</v>
      </c>
      <c r="HJ132"/>
    </row>
    <row r="133" spans="1:218" x14ac:dyDescent="0.25">
      <c r="A133" s="14" t="s">
        <v>111</v>
      </c>
      <c r="B133" s="14" t="s">
        <v>413</v>
      </c>
      <c r="C133" s="14" t="s">
        <v>5</v>
      </c>
      <c r="D133" s="16">
        <v>10</v>
      </c>
      <c r="E133" s="17">
        <v>1223.3108999999999</v>
      </c>
      <c r="F133" s="18">
        <v>0.38014999999999999</v>
      </c>
      <c r="G133" s="18">
        <v>3763.0720000000001</v>
      </c>
      <c r="H133" s="18">
        <v>48350.22</v>
      </c>
      <c r="I133" s="19">
        <v>231089.37</v>
      </c>
      <c r="J133" s="19">
        <v>231089.37</v>
      </c>
      <c r="K133" s="19">
        <v>462178.74</v>
      </c>
      <c r="HJ133"/>
    </row>
    <row r="134" spans="1:218" x14ac:dyDescent="0.25">
      <c r="A134" s="14" t="s">
        <v>112</v>
      </c>
      <c r="B134" s="14" t="s">
        <v>414</v>
      </c>
      <c r="C134" s="14" t="s">
        <v>5</v>
      </c>
      <c r="D134" s="16">
        <v>5</v>
      </c>
      <c r="E134" s="17">
        <v>1302.001</v>
      </c>
      <c r="F134" s="18">
        <v>0.43861</v>
      </c>
      <c r="G134" s="18">
        <v>0</v>
      </c>
      <c r="H134" s="18">
        <v>1872264.1</v>
      </c>
      <c r="I134" s="19">
        <v>41059.69</v>
      </c>
      <c r="J134" s="19">
        <v>0</v>
      </c>
      <c r="K134" s="19">
        <v>41059.69</v>
      </c>
      <c r="HJ134"/>
    </row>
    <row r="135" spans="1:218" x14ac:dyDescent="0.25">
      <c r="A135" s="14" t="s">
        <v>113</v>
      </c>
      <c r="B135" s="14" t="s">
        <v>415</v>
      </c>
      <c r="C135" s="14" t="s">
        <v>5</v>
      </c>
      <c r="D135" s="16">
        <v>5</v>
      </c>
      <c r="E135" s="17">
        <v>1335.7085</v>
      </c>
      <c r="F135" s="18">
        <v>0.76937</v>
      </c>
      <c r="G135" s="18">
        <v>50.5837</v>
      </c>
      <c r="H135" s="18">
        <v>1226.5999999999999</v>
      </c>
      <c r="I135" s="19">
        <v>3425.44</v>
      </c>
      <c r="J135" s="19">
        <v>0</v>
      </c>
      <c r="K135" s="19">
        <v>3425.44</v>
      </c>
      <c r="HJ135"/>
    </row>
    <row r="136" spans="1:218" x14ac:dyDescent="0.25">
      <c r="A136" s="14" t="s">
        <v>114</v>
      </c>
      <c r="B136" s="14" t="s">
        <v>416</v>
      </c>
      <c r="C136" s="14" t="s">
        <v>5</v>
      </c>
      <c r="D136" s="16">
        <v>10</v>
      </c>
      <c r="E136" s="17">
        <v>1296.3179</v>
      </c>
      <c r="F136" s="18">
        <v>1.8789400000000001</v>
      </c>
      <c r="G136" s="18">
        <v>39.119689999999999</v>
      </c>
      <c r="H136" s="18">
        <v>1408.24</v>
      </c>
      <c r="I136" s="19">
        <v>2667.88</v>
      </c>
      <c r="J136" s="19">
        <v>2667.88</v>
      </c>
      <c r="K136" s="19">
        <v>5335.76</v>
      </c>
      <c r="HJ136"/>
    </row>
    <row r="137" spans="1:218" x14ac:dyDescent="0.25">
      <c r="A137" s="14" t="s">
        <v>264</v>
      </c>
      <c r="B137" s="14" t="s">
        <v>417</v>
      </c>
      <c r="C137" s="14" t="s">
        <v>5</v>
      </c>
      <c r="D137" s="16">
        <v>5</v>
      </c>
      <c r="E137" s="17">
        <v>1445.8278</v>
      </c>
      <c r="F137" s="18">
        <v>1.8789400000000001</v>
      </c>
      <c r="G137" s="18">
        <v>28.939</v>
      </c>
      <c r="H137" s="18">
        <v>189</v>
      </c>
      <c r="I137" s="19">
        <v>2109.8000000000002</v>
      </c>
      <c r="J137" s="19">
        <v>0</v>
      </c>
      <c r="K137" s="19">
        <v>2109.8000000000002</v>
      </c>
      <c r="HJ137"/>
    </row>
    <row r="138" spans="1:218" x14ac:dyDescent="0.25">
      <c r="A138" s="14" t="s">
        <v>237</v>
      </c>
      <c r="B138" s="14" t="s">
        <v>418</v>
      </c>
      <c r="C138" s="14" t="s">
        <v>5</v>
      </c>
      <c r="D138" s="16">
        <v>10</v>
      </c>
      <c r="E138" s="17">
        <v>1334.6876999999999</v>
      </c>
      <c r="F138" s="18">
        <v>0.70865</v>
      </c>
      <c r="G138" s="18">
        <v>282.58911000000001</v>
      </c>
      <c r="H138" s="18">
        <v>1270.55</v>
      </c>
      <c r="I138" s="19">
        <v>18903.43</v>
      </c>
      <c r="J138" s="19">
        <v>18903.43</v>
      </c>
      <c r="K138" s="19">
        <v>37806.86</v>
      </c>
      <c r="HJ138"/>
    </row>
    <row r="139" spans="1:218" x14ac:dyDescent="0.25">
      <c r="A139" s="14" t="s">
        <v>115</v>
      </c>
      <c r="B139" s="14" t="s">
        <v>419</v>
      </c>
      <c r="C139" s="14" t="s">
        <v>5</v>
      </c>
      <c r="D139" s="16">
        <v>10</v>
      </c>
      <c r="E139" s="17">
        <v>1223.3108999999999</v>
      </c>
      <c r="F139" s="18">
        <v>1.8789400000000001</v>
      </c>
      <c r="G139" s="18">
        <v>146.60400000000001</v>
      </c>
      <c r="H139" s="18">
        <v>2188.4</v>
      </c>
      <c r="I139" s="19">
        <v>9172.7000000000007</v>
      </c>
      <c r="J139" s="19">
        <v>9172.7000000000007</v>
      </c>
      <c r="K139" s="19">
        <v>18345.400000000001</v>
      </c>
      <c r="HJ139"/>
    </row>
    <row r="140" spans="1:218" x14ac:dyDescent="0.25">
      <c r="A140" s="14" t="s">
        <v>116</v>
      </c>
      <c r="B140" s="14" t="s">
        <v>420</v>
      </c>
      <c r="C140" s="14" t="s">
        <v>5</v>
      </c>
      <c r="D140" s="16">
        <v>10</v>
      </c>
      <c r="E140" s="17">
        <v>1328.2819999999999</v>
      </c>
      <c r="F140" s="18">
        <v>0</v>
      </c>
      <c r="G140" s="18">
        <v>1339.6310000000001</v>
      </c>
      <c r="H140" s="18">
        <v>0</v>
      </c>
      <c r="I140" s="19">
        <v>88970.39</v>
      </c>
      <c r="J140" s="19">
        <v>88970.39</v>
      </c>
      <c r="K140" s="19">
        <v>177940.78</v>
      </c>
      <c r="HJ140"/>
    </row>
    <row r="141" spans="1:218" x14ac:dyDescent="0.25">
      <c r="A141" s="14" t="s">
        <v>238</v>
      </c>
      <c r="B141" s="14" t="s">
        <v>421</v>
      </c>
      <c r="C141" s="14" t="s">
        <v>5</v>
      </c>
      <c r="D141" s="16">
        <v>10</v>
      </c>
      <c r="E141" s="17">
        <v>1334.6876999999999</v>
      </c>
      <c r="F141" s="18">
        <v>1.5610000000000001E-2</v>
      </c>
      <c r="G141" s="18">
        <v>729.14440999999999</v>
      </c>
      <c r="H141" s="18">
        <v>43426.53</v>
      </c>
      <c r="I141" s="19">
        <v>48692.89</v>
      </c>
      <c r="J141" s="19">
        <v>48692.89</v>
      </c>
      <c r="K141" s="19">
        <v>97385.78</v>
      </c>
      <c r="HJ141"/>
    </row>
    <row r="142" spans="1:218" x14ac:dyDescent="0.25">
      <c r="A142" s="14" t="s">
        <v>117</v>
      </c>
      <c r="B142" s="14" t="s">
        <v>422</v>
      </c>
      <c r="C142" s="14" t="s">
        <v>5</v>
      </c>
      <c r="D142" s="16">
        <v>9.3000000000000007</v>
      </c>
      <c r="E142" s="17">
        <v>1265.7562</v>
      </c>
      <c r="F142" s="18">
        <v>1.00989</v>
      </c>
      <c r="G142" s="18">
        <v>52.064599999999999</v>
      </c>
      <c r="H142" s="18">
        <v>3353.48</v>
      </c>
      <c r="I142" s="19">
        <v>3464.38</v>
      </c>
      <c r="J142" s="19">
        <v>2979.38</v>
      </c>
      <c r="K142" s="19">
        <v>6443.76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/>
    </row>
    <row r="143" spans="1:218" x14ac:dyDescent="0.25">
      <c r="A143" s="14" t="s">
        <v>118</v>
      </c>
      <c r="B143" s="14" t="s">
        <v>423</v>
      </c>
      <c r="C143" s="14" t="s">
        <v>5</v>
      </c>
      <c r="D143" s="16">
        <v>5</v>
      </c>
      <c r="E143" s="17">
        <v>1326.8806</v>
      </c>
      <c r="F143" s="18">
        <v>0.61353999999999997</v>
      </c>
      <c r="G143" s="18">
        <v>0</v>
      </c>
      <c r="H143" s="18">
        <v>0</v>
      </c>
      <c r="I143" s="19">
        <v>0</v>
      </c>
      <c r="J143" s="19">
        <v>0</v>
      </c>
      <c r="K143" s="19">
        <v>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/>
    </row>
    <row r="144" spans="1:218" x14ac:dyDescent="0.25">
      <c r="A144" s="14" t="s">
        <v>119</v>
      </c>
      <c r="B144" s="14" t="s">
        <v>424</v>
      </c>
      <c r="C144" s="14" t="s">
        <v>5</v>
      </c>
      <c r="D144" s="16">
        <v>10</v>
      </c>
      <c r="E144" s="17">
        <v>1301.6003000000001</v>
      </c>
      <c r="F144" s="18">
        <v>0.96343000000000001</v>
      </c>
      <c r="G144" s="18">
        <v>52.896299999999997</v>
      </c>
      <c r="H144" s="18">
        <v>2001.4</v>
      </c>
      <c r="I144" s="19">
        <v>3538.9</v>
      </c>
      <c r="J144" s="19">
        <v>3538.9</v>
      </c>
      <c r="K144" s="19">
        <v>7077.8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/>
    </row>
    <row r="145" spans="1:218" x14ac:dyDescent="0.25">
      <c r="A145" s="14" t="s">
        <v>120</v>
      </c>
      <c r="B145" s="14" t="s">
        <v>425</v>
      </c>
      <c r="C145" s="14" t="s">
        <v>4</v>
      </c>
      <c r="D145" s="16">
        <v>10</v>
      </c>
      <c r="E145" s="17">
        <v>1272.4547</v>
      </c>
      <c r="F145" s="18">
        <v>0.72275999999999996</v>
      </c>
      <c r="G145" s="18">
        <v>812279.696</v>
      </c>
      <c r="H145" s="18">
        <v>143595788.13</v>
      </c>
      <c r="I145" s="19">
        <v>56868720.43</v>
      </c>
      <c r="J145" s="19">
        <v>56868720.43</v>
      </c>
      <c r="K145" s="19">
        <v>113737440.86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/>
    </row>
    <row r="146" spans="1:218" x14ac:dyDescent="0.25">
      <c r="A146" s="14" t="s">
        <v>121</v>
      </c>
      <c r="B146" s="14" t="s">
        <v>426</v>
      </c>
      <c r="C146" s="14" t="s">
        <v>5</v>
      </c>
      <c r="D146" s="16">
        <v>10</v>
      </c>
      <c r="E146" s="17">
        <v>1369.8073999999999</v>
      </c>
      <c r="F146" s="18">
        <v>0.95633000000000001</v>
      </c>
      <c r="G146" s="18">
        <v>0</v>
      </c>
      <c r="H146" s="18">
        <v>0</v>
      </c>
      <c r="I146" s="19">
        <v>0</v>
      </c>
      <c r="J146" s="19">
        <v>0</v>
      </c>
      <c r="K146" s="19">
        <v>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/>
    </row>
    <row r="147" spans="1:218" x14ac:dyDescent="0.25">
      <c r="A147" s="14" t="s">
        <v>122</v>
      </c>
      <c r="B147" s="14" t="s">
        <v>427</v>
      </c>
      <c r="C147" s="14" t="s">
        <v>5</v>
      </c>
      <c r="D147" s="16">
        <v>7.8</v>
      </c>
      <c r="E147" s="17">
        <v>1245.3533</v>
      </c>
      <c r="F147" s="18">
        <v>1.8789400000000001</v>
      </c>
      <c r="G147" s="18">
        <v>379.91986000000003</v>
      </c>
      <c r="H147" s="18">
        <v>1240.0899999999999</v>
      </c>
      <c r="I147" s="19">
        <v>23773.22</v>
      </c>
      <c r="J147" s="19">
        <v>13313</v>
      </c>
      <c r="K147" s="19">
        <v>37086.22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/>
    </row>
    <row r="148" spans="1:218" x14ac:dyDescent="0.25">
      <c r="A148" s="14" t="s">
        <v>123</v>
      </c>
      <c r="B148" s="14" t="s">
        <v>428</v>
      </c>
      <c r="C148" s="14" t="s">
        <v>5</v>
      </c>
      <c r="D148" s="16">
        <v>10</v>
      </c>
      <c r="E148" s="17">
        <v>1311.0418</v>
      </c>
      <c r="F148" s="18">
        <v>0.84555999999999998</v>
      </c>
      <c r="G148" s="18">
        <v>141.49</v>
      </c>
      <c r="H148" s="18">
        <v>6415.7</v>
      </c>
      <c r="I148" s="19">
        <v>9546.2099999999991</v>
      </c>
      <c r="J148" s="19">
        <v>9546.2099999999991</v>
      </c>
      <c r="K148" s="19">
        <v>19092.419999999998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/>
    </row>
    <row r="149" spans="1:218" x14ac:dyDescent="0.25">
      <c r="A149" s="14" t="s">
        <v>124</v>
      </c>
      <c r="B149" s="14" t="s">
        <v>429</v>
      </c>
      <c r="C149" s="14" t="s">
        <v>5</v>
      </c>
      <c r="D149" s="16">
        <v>10</v>
      </c>
      <c r="E149" s="17">
        <v>1311.0418</v>
      </c>
      <c r="F149" s="18">
        <v>1.01732</v>
      </c>
      <c r="G149" s="18">
        <v>381.86900000000003</v>
      </c>
      <c r="H149" s="18">
        <v>25305.83</v>
      </c>
      <c r="I149" s="19">
        <v>26319.52</v>
      </c>
      <c r="J149" s="19">
        <v>26319.52</v>
      </c>
      <c r="K149" s="19">
        <v>52639.040000000001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/>
    </row>
    <row r="150" spans="1:218" x14ac:dyDescent="0.25">
      <c r="A150" s="14" t="s">
        <v>125</v>
      </c>
      <c r="B150" s="14" t="s">
        <v>430</v>
      </c>
      <c r="C150" s="14" t="s">
        <v>5</v>
      </c>
      <c r="D150" s="16">
        <v>10</v>
      </c>
      <c r="E150" s="17">
        <v>1311.0418</v>
      </c>
      <c r="F150" s="18">
        <v>0.77971000000000001</v>
      </c>
      <c r="G150" s="18">
        <v>0</v>
      </c>
      <c r="H150" s="18">
        <v>0</v>
      </c>
      <c r="I150" s="19">
        <v>0</v>
      </c>
      <c r="J150" s="19">
        <v>0</v>
      </c>
      <c r="K150" s="19">
        <v>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/>
    </row>
    <row r="151" spans="1:218" x14ac:dyDescent="0.25">
      <c r="A151" s="14" t="s">
        <v>128</v>
      </c>
      <c r="B151" s="14" t="s">
        <v>433</v>
      </c>
      <c r="C151" s="14" t="s">
        <v>5</v>
      </c>
      <c r="D151" s="16">
        <v>10</v>
      </c>
      <c r="E151" s="17">
        <v>1223.3108999999999</v>
      </c>
      <c r="F151" s="18">
        <v>0</v>
      </c>
      <c r="G151" s="18">
        <v>184.53200000000001</v>
      </c>
      <c r="H151" s="18">
        <v>0</v>
      </c>
      <c r="I151" s="19">
        <v>11287</v>
      </c>
      <c r="J151" s="19">
        <v>11287</v>
      </c>
      <c r="K151" s="19">
        <v>22574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/>
    </row>
    <row r="152" spans="1:218" x14ac:dyDescent="0.25">
      <c r="A152" s="14" t="s">
        <v>129</v>
      </c>
      <c r="B152" s="14" t="s">
        <v>434</v>
      </c>
      <c r="C152" s="14" t="s">
        <v>5</v>
      </c>
      <c r="D152" s="16">
        <v>7.8</v>
      </c>
      <c r="E152" s="17">
        <v>1328.2819999999999</v>
      </c>
      <c r="F152" s="18">
        <v>0.59553999999999996</v>
      </c>
      <c r="G152" s="18">
        <v>47.438000000000002</v>
      </c>
      <c r="H152" s="18">
        <v>490708.47</v>
      </c>
      <c r="I152" s="19">
        <v>17762.38</v>
      </c>
      <c r="J152" s="19">
        <v>9946.93</v>
      </c>
      <c r="K152" s="19">
        <v>27709.31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/>
    </row>
    <row r="153" spans="1:218" x14ac:dyDescent="0.25">
      <c r="A153" s="14" t="s">
        <v>130</v>
      </c>
      <c r="B153" s="14" t="s">
        <v>435</v>
      </c>
      <c r="C153" s="14" t="s">
        <v>4</v>
      </c>
      <c r="D153" s="16">
        <v>10</v>
      </c>
      <c r="E153" s="17">
        <v>1245.4333999999999</v>
      </c>
      <c r="F153" s="18">
        <v>0.47788000000000003</v>
      </c>
      <c r="G153" s="18">
        <v>194487.98</v>
      </c>
      <c r="H153" s="18">
        <v>999289.67</v>
      </c>
      <c r="I153" s="19">
        <v>12134968.34</v>
      </c>
      <c r="J153" s="19">
        <v>12134968.34</v>
      </c>
      <c r="K153" s="19">
        <v>24269936.68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/>
    </row>
    <row r="154" spans="1:218" x14ac:dyDescent="0.25">
      <c r="A154" s="14" t="s">
        <v>239</v>
      </c>
      <c r="B154" s="14" t="s">
        <v>436</v>
      </c>
      <c r="C154" s="14" t="s">
        <v>5</v>
      </c>
      <c r="D154" s="16">
        <v>7.8</v>
      </c>
      <c r="E154" s="17">
        <v>1334.6876999999999</v>
      </c>
      <c r="F154" s="18">
        <v>1.5610000000000001E-2</v>
      </c>
      <c r="G154" s="18">
        <v>1483.3613399999999</v>
      </c>
      <c r="H154" s="18">
        <v>819815.87</v>
      </c>
      <c r="I154" s="19">
        <v>99631.08</v>
      </c>
      <c r="J154" s="19">
        <v>55793.41</v>
      </c>
      <c r="K154" s="19">
        <v>155424.49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/>
    </row>
    <row r="155" spans="1:218" x14ac:dyDescent="0.25">
      <c r="A155" s="14" t="s">
        <v>131</v>
      </c>
      <c r="B155" s="14" t="s">
        <v>437</v>
      </c>
      <c r="C155" s="14" t="s">
        <v>5</v>
      </c>
      <c r="D155" s="16">
        <v>10</v>
      </c>
      <c r="E155" s="17">
        <v>1423.4358999999999</v>
      </c>
      <c r="F155" s="18">
        <v>0.58350000000000002</v>
      </c>
      <c r="G155" s="18">
        <v>38284.485999999997</v>
      </c>
      <c r="H155" s="18">
        <v>106108290.23</v>
      </c>
      <c r="I155" s="19">
        <v>5820484.96</v>
      </c>
      <c r="J155" s="19">
        <v>5820484.96</v>
      </c>
      <c r="K155" s="19">
        <v>11640969.92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/>
    </row>
    <row r="156" spans="1:218" x14ac:dyDescent="0.25">
      <c r="A156" s="14" t="s">
        <v>240</v>
      </c>
      <c r="B156" s="14" t="s">
        <v>438</v>
      </c>
      <c r="C156" s="14" t="s">
        <v>5</v>
      </c>
      <c r="D156" s="16">
        <v>10</v>
      </c>
      <c r="E156" s="17">
        <v>1334.6876999999999</v>
      </c>
      <c r="F156" s="18">
        <v>1.5610000000000001E-2</v>
      </c>
      <c r="G156" s="18">
        <v>1904.20946</v>
      </c>
      <c r="H156" s="18">
        <v>1077699.3400000001</v>
      </c>
      <c r="I156" s="19">
        <v>127917.39</v>
      </c>
      <c r="J156" s="19">
        <v>127917.39</v>
      </c>
      <c r="K156" s="19">
        <v>255834.78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/>
    </row>
    <row r="157" spans="1:218" x14ac:dyDescent="0.25">
      <c r="A157" s="14" t="s">
        <v>241</v>
      </c>
      <c r="B157" s="14" t="s">
        <v>439</v>
      </c>
      <c r="C157" s="14" t="s">
        <v>5</v>
      </c>
      <c r="D157" s="16">
        <v>10</v>
      </c>
      <c r="E157" s="17">
        <v>1334.6876999999999</v>
      </c>
      <c r="F157" s="18">
        <v>1.5610000000000001E-2</v>
      </c>
      <c r="G157" s="18">
        <v>3417.3275199999998</v>
      </c>
      <c r="H157" s="18">
        <v>1438668.51</v>
      </c>
      <c r="I157" s="19">
        <v>229176.13</v>
      </c>
      <c r="J157" s="19">
        <v>229176.13</v>
      </c>
      <c r="K157" s="19">
        <v>458352.26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/>
    </row>
    <row r="158" spans="1:218" x14ac:dyDescent="0.25">
      <c r="A158" s="14" t="s">
        <v>256</v>
      </c>
      <c r="B158" s="14" t="s">
        <v>440</v>
      </c>
      <c r="C158" s="14" t="s">
        <v>5</v>
      </c>
      <c r="D158" s="16">
        <v>10</v>
      </c>
      <c r="E158" s="17">
        <v>1334.6876999999999</v>
      </c>
      <c r="F158" s="18">
        <v>0.56764999999999999</v>
      </c>
      <c r="G158" s="18">
        <v>18.156179999999999</v>
      </c>
      <c r="H158" s="18">
        <v>326.63</v>
      </c>
      <c r="I158" s="19">
        <v>1220.9100000000001</v>
      </c>
      <c r="J158" s="19">
        <v>1220.9100000000001</v>
      </c>
      <c r="K158" s="19">
        <v>2441.8200000000002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/>
    </row>
    <row r="159" spans="1:218" x14ac:dyDescent="0.25">
      <c r="A159" s="14" t="s">
        <v>133</v>
      </c>
      <c r="B159" s="14" t="s">
        <v>441</v>
      </c>
      <c r="C159" s="14" t="s">
        <v>5</v>
      </c>
      <c r="D159" s="16">
        <v>10</v>
      </c>
      <c r="E159" s="17">
        <v>1245.3533</v>
      </c>
      <c r="F159" s="18">
        <v>0.97677999999999998</v>
      </c>
      <c r="G159" s="18">
        <v>1335.08394</v>
      </c>
      <c r="H159" s="18">
        <v>21829.66</v>
      </c>
      <c r="I159" s="19">
        <v>84198.7</v>
      </c>
      <c r="J159" s="19">
        <v>84198.7</v>
      </c>
      <c r="K159" s="19">
        <v>168397.4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/>
    </row>
    <row r="160" spans="1:218" x14ac:dyDescent="0.25">
      <c r="A160" s="14" t="s">
        <v>134</v>
      </c>
      <c r="B160" s="14" t="s">
        <v>442</v>
      </c>
      <c r="C160" s="14" t="s">
        <v>5</v>
      </c>
      <c r="D160" s="16">
        <v>10</v>
      </c>
      <c r="E160" s="17">
        <v>1300.8463999999999</v>
      </c>
      <c r="F160" s="18">
        <v>0.36564000000000002</v>
      </c>
      <c r="G160" s="18">
        <v>0</v>
      </c>
      <c r="H160" s="18">
        <v>0</v>
      </c>
      <c r="I160" s="19">
        <v>0</v>
      </c>
      <c r="J160" s="19">
        <v>0</v>
      </c>
      <c r="K160" s="19">
        <v>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/>
    </row>
    <row r="161" spans="1:218" x14ac:dyDescent="0.25">
      <c r="A161" s="14" t="s">
        <v>135</v>
      </c>
      <c r="B161" s="14" t="s">
        <v>443</v>
      </c>
      <c r="C161" s="14" t="s">
        <v>5</v>
      </c>
      <c r="D161" s="16">
        <v>9.3000000000000007</v>
      </c>
      <c r="E161" s="17">
        <v>1328.2819999999999</v>
      </c>
      <c r="F161" s="18">
        <v>0.76854999999999996</v>
      </c>
      <c r="G161" s="18">
        <v>1830.58</v>
      </c>
      <c r="H161" s="18">
        <v>4346.78</v>
      </c>
      <c r="I161" s="19">
        <v>121743.36</v>
      </c>
      <c r="J161" s="19">
        <v>104699.29</v>
      </c>
      <c r="K161" s="19">
        <v>226442.65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/>
    </row>
    <row r="162" spans="1:218" x14ac:dyDescent="0.25">
      <c r="A162" s="14" t="s">
        <v>136</v>
      </c>
      <c r="B162" s="14" t="s">
        <v>444</v>
      </c>
      <c r="C162" s="14" t="s">
        <v>4</v>
      </c>
      <c r="D162" s="16">
        <v>7.5</v>
      </c>
      <c r="E162" s="17">
        <v>1328.2819999999999</v>
      </c>
      <c r="F162" s="18">
        <v>0.62758999999999998</v>
      </c>
      <c r="G162" s="18">
        <v>1265.171</v>
      </c>
      <c r="H162" s="18">
        <v>104710360.03</v>
      </c>
      <c r="I162" s="19">
        <v>3369783.93</v>
      </c>
      <c r="J162" s="19">
        <v>1684891.97</v>
      </c>
      <c r="K162" s="19">
        <v>5054675.9000000004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/>
    </row>
    <row r="163" spans="1:218" x14ac:dyDescent="0.25">
      <c r="A163" s="14" t="s">
        <v>137</v>
      </c>
      <c r="B163" s="14" t="s">
        <v>445</v>
      </c>
      <c r="C163" s="14" t="s">
        <v>5</v>
      </c>
      <c r="D163" s="16">
        <v>7.8</v>
      </c>
      <c r="E163" s="17">
        <v>1328.2819999999999</v>
      </c>
      <c r="F163" s="18">
        <v>0.63836000000000004</v>
      </c>
      <c r="G163" s="18">
        <v>19.587</v>
      </c>
      <c r="H163" s="18">
        <v>90678.9</v>
      </c>
      <c r="I163" s="19">
        <v>4195.1400000000003</v>
      </c>
      <c r="J163" s="19">
        <v>2349.2800000000002</v>
      </c>
      <c r="K163" s="19">
        <v>6544.42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/>
    </row>
    <row r="164" spans="1:218" x14ac:dyDescent="0.25">
      <c r="A164" s="14" t="s">
        <v>139</v>
      </c>
      <c r="B164" s="14" t="s">
        <v>446</v>
      </c>
      <c r="C164" s="14" t="s">
        <v>5</v>
      </c>
      <c r="D164" s="16">
        <v>10</v>
      </c>
      <c r="E164" s="17">
        <v>1223.3108999999999</v>
      </c>
      <c r="F164" s="18">
        <v>0.63792000000000004</v>
      </c>
      <c r="G164" s="18">
        <v>20.105</v>
      </c>
      <c r="H164" s="18">
        <v>432.76</v>
      </c>
      <c r="I164" s="19">
        <v>1243.53</v>
      </c>
      <c r="J164" s="19">
        <v>1243.53</v>
      </c>
      <c r="K164" s="19">
        <v>2487.06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/>
    </row>
    <row r="165" spans="1:218" x14ac:dyDescent="0.25">
      <c r="A165" s="14" t="s">
        <v>140</v>
      </c>
      <c r="B165" s="14" t="s">
        <v>447</v>
      </c>
      <c r="C165" s="14" t="s">
        <v>5</v>
      </c>
      <c r="D165" s="16">
        <v>8.6999999999999993</v>
      </c>
      <c r="E165" s="17">
        <v>1223.3108999999999</v>
      </c>
      <c r="F165" s="18">
        <v>0.47526000000000002</v>
      </c>
      <c r="G165" s="18">
        <v>14.555</v>
      </c>
      <c r="H165" s="18">
        <v>625.75</v>
      </c>
      <c r="I165" s="19">
        <v>905.13</v>
      </c>
      <c r="J165" s="19">
        <v>669.8</v>
      </c>
      <c r="K165" s="19">
        <v>1574.9299999999998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/>
    </row>
    <row r="166" spans="1:218" x14ac:dyDescent="0.25">
      <c r="A166" s="14" t="s">
        <v>141</v>
      </c>
      <c r="B166" s="14" t="s">
        <v>448</v>
      </c>
      <c r="C166" s="14" t="s">
        <v>4</v>
      </c>
      <c r="D166" s="16">
        <v>10</v>
      </c>
      <c r="E166" s="17">
        <v>1245.3411000000001</v>
      </c>
      <c r="F166" s="18">
        <v>0.67623999999999995</v>
      </c>
      <c r="G166" s="18">
        <v>148987.22927000001</v>
      </c>
      <c r="H166" s="18">
        <v>12399801.48</v>
      </c>
      <c r="I166" s="19">
        <v>9696258.0899999999</v>
      </c>
      <c r="J166" s="19">
        <v>9696258.0899999999</v>
      </c>
      <c r="K166" s="19">
        <v>19392516.18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/>
    </row>
    <row r="167" spans="1:218" x14ac:dyDescent="0.25">
      <c r="A167" s="14" t="s">
        <v>142</v>
      </c>
      <c r="B167" s="14" t="s">
        <v>449</v>
      </c>
      <c r="C167" s="14" t="s">
        <v>4</v>
      </c>
      <c r="D167" s="16">
        <v>10</v>
      </c>
      <c r="E167" s="17">
        <v>1276.4182000000001</v>
      </c>
      <c r="F167" s="18">
        <v>0.72219999999999995</v>
      </c>
      <c r="G167" s="18">
        <v>119281.81</v>
      </c>
      <c r="H167" s="18">
        <v>8344975.8600000003</v>
      </c>
      <c r="I167" s="19">
        <v>7914010.7400000002</v>
      </c>
      <c r="J167" s="19">
        <v>7914010.7400000002</v>
      </c>
      <c r="K167" s="19">
        <v>15828021.48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/>
    </row>
    <row r="168" spans="1:218" x14ac:dyDescent="0.25">
      <c r="A168" s="14" t="s">
        <v>143</v>
      </c>
      <c r="B168" s="14" t="s">
        <v>450</v>
      </c>
      <c r="C168" s="14" t="s">
        <v>4</v>
      </c>
      <c r="D168" s="16">
        <v>10</v>
      </c>
      <c r="E168" s="17">
        <v>1261.8824</v>
      </c>
      <c r="F168" s="18">
        <v>0.71033000000000002</v>
      </c>
      <c r="G168" s="18">
        <v>591630.43073000002</v>
      </c>
      <c r="H168" s="18">
        <v>78130783.670000002</v>
      </c>
      <c r="I168" s="19">
        <v>40103333.369999997</v>
      </c>
      <c r="J168" s="19">
        <v>40103333.369999997</v>
      </c>
      <c r="K168" s="19">
        <v>80206666.739999995</v>
      </c>
      <c r="HJ168"/>
    </row>
    <row r="169" spans="1:218" x14ac:dyDescent="0.25">
      <c r="A169" s="14" t="s">
        <v>144</v>
      </c>
      <c r="B169" s="14" t="s">
        <v>451</v>
      </c>
      <c r="C169" s="14" t="s">
        <v>5</v>
      </c>
      <c r="D169" s="16">
        <v>9.3000000000000007</v>
      </c>
      <c r="E169" s="17">
        <v>1328.2819999999999</v>
      </c>
      <c r="F169" s="18">
        <v>0.58423000000000003</v>
      </c>
      <c r="G169" s="18">
        <v>1411.3140000000001</v>
      </c>
      <c r="H169" s="18">
        <v>2166539.7599999998</v>
      </c>
      <c r="I169" s="19">
        <v>157019.03</v>
      </c>
      <c r="J169" s="19">
        <v>135036.35999999999</v>
      </c>
      <c r="K169" s="19">
        <v>292055.39</v>
      </c>
      <c r="HJ169"/>
    </row>
    <row r="170" spans="1:218" x14ac:dyDescent="0.25">
      <c r="A170" s="14" t="s">
        <v>145</v>
      </c>
      <c r="B170" s="14" t="s">
        <v>452</v>
      </c>
      <c r="C170" s="14" t="s">
        <v>5</v>
      </c>
      <c r="D170" s="16">
        <v>9.3000000000000007</v>
      </c>
      <c r="E170" s="17">
        <v>0</v>
      </c>
      <c r="F170" s="18">
        <v>0.66822999999999999</v>
      </c>
      <c r="G170" s="18">
        <v>0</v>
      </c>
      <c r="H170" s="18">
        <v>122565</v>
      </c>
      <c r="I170" s="19">
        <v>4095.08</v>
      </c>
      <c r="J170" s="19">
        <v>3521.77</v>
      </c>
      <c r="K170" s="19">
        <v>7616.85</v>
      </c>
      <c r="HJ170"/>
    </row>
    <row r="171" spans="1:218" x14ac:dyDescent="0.25">
      <c r="A171" s="14" t="s">
        <v>146</v>
      </c>
      <c r="B171" s="14" t="s">
        <v>453</v>
      </c>
      <c r="C171" s="14" t="s">
        <v>5</v>
      </c>
      <c r="D171" s="16">
        <v>9.3000000000000007</v>
      </c>
      <c r="E171" s="17">
        <v>1328.2819999999999</v>
      </c>
      <c r="F171" s="18">
        <v>0.62558999999999998</v>
      </c>
      <c r="G171" s="18">
        <v>3691.82888</v>
      </c>
      <c r="H171" s="18">
        <v>265502.84999999998</v>
      </c>
      <c r="I171" s="19">
        <v>253494.29</v>
      </c>
      <c r="J171" s="19">
        <v>218005.08</v>
      </c>
      <c r="K171" s="19">
        <v>471499.37</v>
      </c>
      <c r="HJ171"/>
    </row>
    <row r="172" spans="1:218" x14ac:dyDescent="0.25">
      <c r="A172" s="14" t="s">
        <v>147</v>
      </c>
      <c r="B172" s="14" t="s">
        <v>454</v>
      </c>
      <c r="C172" s="14" t="s">
        <v>5</v>
      </c>
      <c r="D172" s="16">
        <v>9.42</v>
      </c>
      <c r="E172" s="17">
        <v>1262.4025999999999</v>
      </c>
      <c r="F172" s="18">
        <v>0.57699999999999996</v>
      </c>
      <c r="G172" s="18">
        <v>1346.434</v>
      </c>
      <c r="H172" s="18">
        <v>80163.05</v>
      </c>
      <c r="I172" s="19">
        <v>87299.79</v>
      </c>
      <c r="J172" s="19">
        <v>77173.02</v>
      </c>
      <c r="K172" s="19">
        <v>164472.81</v>
      </c>
      <c r="HJ172"/>
    </row>
    <row r="173" spans="1:218" x14ac:dyDescent="0.25">
      <c r="A173" s="14" t="s">
        <v>148</v>
      </c>
      <c r="B173" s="14" t="s">
        <v>455</v>
      </c>
      <c r="C173" s="14" t="s">
        <v>4</v>
      </c>
      <c r="D173" s="16">
        <v>8.5</v>
      </c>
      <c r="E173" s="17">
        <v>1506.9350999999999</v>
      </c>
      <c r="F173" s="18">
        <v>0.53298999999999996</v>
      </c>
      <c r="G173" s="18">
        <v>3.49</v>
      </c>
      <c r="H173" s="18">
        <v>179101</v>
      </c>
      <c r="I173" s="19">
        <v>5035.91</v>
      </c>
      <c r="J173" s="19">
        <v>3525.14</v>
      </c>
      <c r="K173" s="19">
        <v>8561.0499999999993</v>
      </c>
      <c r="HJ173"/>
    </row>
    <row r="174" spans="1:218" x14ac:dyDescent="0.25">
      <c r="A174" s="14" t="s">
        <v>149</v>
      </c>
      <c r="B174" s="14" t="s">
        <v>456</v>
      </c>
      <c r="C174" s="14" t="s">
        <v>4</v>
      </c>
      <c r="D174" s="16">
        <v>8.6999999999999993</v>
      </c>
      <c r="E174" s="17">
        <v>1469.9229</v>
      </c>
      <c r="F174" s="18">
        <v>0.46581</v>
      </c>
      <c r="G174" s="18">
        <v>17147.47</v>
      </c>
      <c r="H174" s="18">
        <v>160286731.75999999</v>
      </c>
      <c r="I174" s="19">
        <v>4993431.07</v>
      </c>
      <c r="J174" s="19">
        <v>3695138.99</v>
      </c>
      <c r="K174" s="19">
        <v>8688570.0600000005</v>
      </c>
      <c r="HJ174"/>
    </row>
    <row r="175" spans="1:218" x14ac:dyDescent="0.25">
      <c r="A175" s="14" t="s">
        <v>150</v>
      </c>
      <c r="B175" s="14" t="s">
        <v>457</v>
      </c>
      <c r="C175" s="14" t="s">
        <v>5</v>
      </c>
      <c r="D175" s="16">
        <v>10</v>
      </c>
      <c r="E175" s="17">
        <v>1328.2819999999999</v>
      </c>
      <c r="F175" s="18">
        <v>0.67049000000000003</v>
      </c>
      <c r="G175" s="18">
        <v>3646.0120000000002</v>
      </c>
      <c r="H175" s="18">
        <v>11016584.65</v>
      </c>
      <c r="I175" s="19">
        <v>611472.1</v>
      </c>
      <c r="J175" s="19">
        <v>611472.1</v>
      </c>
      <c r="K175" s="19">
        <v>1222944.2</v>
      </c>
      <c r="HJ175"/>
    </row>
    <row r="176" spans="1:218" x14ac:dyDescent="0.25">
      <c r="A176" s="14" t="s">
        <v>151</v>
      </c>
      <c r="B176" s="14" t="s">
        <v>458</v>
      </c>
      <c r="C176" s="14" t="s">
        <v>5</v>
      </c>
      <c r="D176" s="16">
        <v>9.3000000000000007</v>
      </c>
      <c r="E176" s="17">
        <v>1328.2819999999999</v>
      </c>
      <c r="F176" s="18">
        <v>0.65261999999999998</v>
      </c>
      <c r="G176" s="18">
        <v>166.69800000000001</v>
      </c>
      <c r="H176" s="18">
        <v>44205.65</v>
      </c>
      <c r="I176" s="19">
        <v>12513.57</v>
      </c>
      <c r="J176" s="19">
        <v>10761.67</v>
      </c>
      <c r="K176" s="19">
        <v>23275.239999999998</v>
      </c>
      <c r="HJ176"/>
    </row>
    <row r="177" spans="1:218" x14ac:dyDescent="0.25">
      <c r="A177" s="14" t="s">
        <v>152</v>
      </c>
      <c r="B177" s="14" t="s">
        <v>459</v>
      </c>
      <c r="C177" s="14" t="s">
        <v>5</v>
      </c>
      <c r="D177" s="16">
        <v>7.8</v>
      </c>
      <c r="E177" s="17">
        <v>1245.3533</v>
      </c>
      <c r="F177" s="18">
        <v>0.36183999999999999</v>
      </c>
      <c r="G177" s="18">
        <v>2868.3539999999998</v>
      </c>
      <c r="H177" s="18">
        <v>30052.71</v>
      </c>
      <c r="I177" s="19">
        <v>179149.42</v>
      </c>
      <c r="J177" s="19">
        <v>100323.68</v>
      </c>
      <c r="K177" s="19">
        <v>279473.09999999998</v>
      </c>
      <c r="HJ177"/>
    </row>
    <row r="178" spans="1:218" x14ac:dyDescent="0.25">
      <c r="A178" s="14" t="s">
        <v>153</v>
      </c>
      <c r="B178" s="14" t="s">
        <v>460</v>
      </c>
      <c r="C178" s="14" t="s">
        <v>5</v>
      </c>
      <c r="D178" s="16">
        <v>10</v>
      </c>
      <c r="E178" s="17">
        <v>1245.3533</v>
      </c>
      <c r="F178" s="18">
        <v>0.93049999999999999</v>
      </c>
      <c r="G178" s="18">
        <v>187.52912000000001</v>
      </c>
      <c r="H178" s="18">
        <v>5024.82</v>
      </c>
      <c r="I178" s="19">
        <v>11910.78</v>
      </c>
      <c r="J178" s="19">
        <v>11910.78</v>
      </c>
      <c r="K178" s="19">
        <v>23821.56</v>
      </c>
      <c r="HJ178"/>
    </row>
    <row r="179" spans="1:218" x14ac:dyDescent="0.25">
      <c r="A179" s="14" t="s">
        <v>154</v>
      </c>
      <c r="B179" s="14" t="s">
        <v>461</v>
      </c>
      <c r="C179" s="14" t="s">
        <v>5</v>
      </c>
      <c r="D179" s="16">
        <v>5</v>
      </c>
      <c r="E179" s="17">
        <v>1075.796</v>
      </c>
      <c r="F179" s="18">
        <v>0.48180000000000001</v>
      </c>
      <c r="G179" s="18">
        <v>0</v>
      </c>
      <c r="H179" s="18">
        <v>0</v>
      </c>
      <c r="I179" s="19">
        <v>0</v>
      </c>
      <c r="J179" s="19">
        <v>0</v>
      </c>
      <c r="K179" s="19">
        <v>0</v>
      </c>
      <c r="HJ179"/>
    </row>
    <row r="180" spans="1:218" x14ac:dyDescent="0.25">
      <c r="A180" s="14" t="s">
        <v>155</v>
      </c>
      <c r="B180" s="14" t="s">
        <v>462</v>
      </c>
      <c r="C180" s="14" t="s">
        <v>5</v>
      </c>
      <c r="D180" s="16">
        <v>10</v>
      </c>
      <c r="E180" s="17">
        <v>1245.3533</v>
      </c>
      <c r="F180" s="18">
        <v>1.8789400000000001</v>
      </c>
      <c r="G180" s="18">
        <v>1221.3209999999999</v>
      </c>
      <c r="H180" s="18">
        <v>3702.69</v>
      </c>
      <c r="I180" s="19">
        <v>76396.67</v>
      </c>
      <c r="J180" s="19">
        <v>76396.67</v>
      </c>
      <c r="K180" s="19">
        <v>152793.34</v>
      </c>
      <c r="HJ180"/>
    </row>
    <row r="181" spans="1:218" x14ac:dyDescent="0.25">
      <c r="A181" s="14" t="s">
        <v>156</v>
      </c>
      <c r="B181" s="14" t="s">
        <v>463</v>
      </c>
      <c r="C181" s="14" t="s">
        <v>5</v>
      </c>
      <c r="D181" s="16">
        <v>9.3000000000000007</v>
      </c>
      <c r="E181" s="17">
        <v>1328.2819999999999</v>
      </c>
      <c r="F181" s="18">
        <v>0.50331999999999999</v>
      </c>
      <c r="G181" s="18">
        <v>1391.597</v>
      </c>
      <c r="H181" s="18">
        <v>556659.89</v>
      </c>
      <c r="I181" s="19">
        <v>106430.56</v>
      </c>
      <c r="J181" s="19">
        <v>91530.29</v>
      </c>
      <c r="K181" s="19">
        <v>197960.84999999998</v>
      </c>
      <c r="HJ181"/>
    </row>
    <row r="182" spans="1:218" x14ac:dyDescent="0.25">
      <c r="A182" s="14" t="s">
        <v>269</v>
      </c>
      <c r="B182" s="14" t="s">
        <v>464</v>
      </c>
      <c r="C182" s="14" t="s">
        <v>4</v>
      </c>
      <c r="D182" s="16">
        <v>10</v>
      </c>
      <c r="E182" s="17">
        <v>1291.7934</v>
      </c>
      <c r="F182" s="18">
        <v>0.55671999999999999</v>
      </c>
      <c r="G182" s="18">
        <v>19017.00748</v>
      </c>
      <c r="H182" s="18">
        <v>4364470.0599999996</v>
      </c>
      <c r="I182" s="19">
        <v>1349791.63</v>
      </c>
      <c r="J182" s="19">
        <v>1349791.63</v>
      </c>
      <c r="K182" s="19">
        <v>2699583.26</v>
      </c>
      <c r="HJ182"/>
    </row>
    <row r="183" spans="1:218" x14ac:dyDescent="0.25">
      <c r="A183" s="14" t="s">
        <v>157</v>
      </c>
      <c r="B183" s="14" t="s">
        <v>465</v>
      </c>
      <c r="C183" s="14" t="s">
        <v>4</v>
      </c>
      <c r="D183" s="16">
        <v>10</v>
      </c>
      <c r="E183" s="17">
        <v>1197.7695000000001</v>
      </c>
      <c r="F183" s="18">
        <v>3.7490000000000002E-2</v>
      </c>
      <c r="G183" s="18">
        <v>23835.656620000002</v>
      </c>
      <c r="H183" s="18">
        <v>1140913.21</v>
      </c>
      <c r="I183" s="19">
        <v>1429619.77</v>
      </c>
      <c r="J183" s="19">
        <v>1429619.77</v>
      </c>
      <c r="K183" s="19">
        <v>2859239.54</v>
      </c>
      <c r="HJ183"/>
    </row>
    <row r="184" spans="1:218" x14ac:dyDescent="0.25">
      <c r="A184" s="14" t="s">
        <v>242</v>
      </c>
      <c r="B184" s="14" t="s">
        <v>466</v>
      </c>
      <c r="C184" s="14" t="s">
        <v>5</v>
      </c>
      <c r="D184" s="16">
        <v>10</v>
      </c>
      <c r="E184" s="17">
        <v>1334.6876999999999</v>
      </c>
      <c r="F184" s="18">
        <v>0.64007000000000003</v>
      </c>
      <c r="G184" s="18">
        <v>764.50867000000005</v>
      </c>
      <c r="H184" s="18">
        <v>6075.72</v>
      </c>
      <c r="I184" s="19">
        <v>51213.46</v>
      </c>
      <c r="J184" s="19">
        <v>51213.46</v>
      </c>
      <c r="K184" s="19">
        <v>102426.92</v>
      </c>
      <c r="HJ184"/>
    </row>
    <row r="185" spans="1:218" x14ac:dyDescent="0.25">
      <c r="A185" s="14" t="s">
        <v>159</v>
      </c>
      <c r="B185" s="14" t="s">
        <v>467</v>
      </c>
      <c r="C185" s="14" t="s">
        <v>4</v>
      </c>
      <c r="D185" s="16">
        <v>10</v>
      </c>
      <c r="E185" s="17">
        <v>1191.5723</v>
      </c>
      <c r="F185" s="18">
        <v>0.62939999999999996</v>
      </c>
      <c r="G185" s="18">
        <v>104002.22912</v>
      </c>
      <c r="H185" s="18">
        <v>3422224.54</v>
      </c>
      <c r="I185" s="19">
        <v>6304006.1799999997</v>
      </c>
      <c r="J185" s="19">
        <v>6304006.1799999997</v>
      </c>
      <c r="K185" s="19">
        <v>12608012.359999999</v>
      </c>
      <c r="HJ185"/>
    </row>
    <row r="186" spans="1:218" x14ac:dyDescent="0.25">
      <c r="A186" s="14" t="s">
        <v>160</v>
      </c>
      <c r="B186" s="14" t="s">
        <v>468</v>
      </c>
      <c r="C186" s="14" t="s">
        <v>5</v>
      </c>
      <c r="D186" s="16">
        <v>10</v>
      </c>
      <c r="E186" s="17">
        <v>1334.6876999999999</v>
      </c>
      <c r="F186" s="18">
        <v>1.5610000000000001E-2</v>
      </c>
      <c r="G186" s="18">
        <v>28.524069999999998</v>
      </c>
      <c r="H186" s="18">
        <v>52258.49</v>
      </c>
      <c r="I186" s="19">
        <v>1944.33</v>
      </c>
      <c r="J186" s="19">
        <v>1944.33</v>
      </c>
      <c r="K186" s="19">
        <v>3888.66</v>
      </c>
      <c r="HJ186"/>
    </row>
    <row r="187" spans="1:218" x14ac:dyDescent="0.25">
      <c r="A187" s="14" t="s">
        <v>257</v>
      </c>
      <c r="B187" s="14" t="s">
        <v>469</v>
      </c>
      <c r="C187" s="14" t="s">
        <v>4</v>
      </c>
      <c r="D187" s="16">
        <v>10</v>
      </c>
      <c r="E187" s="17">
        <v>1241.0305000000001</v>
      </c>
      <c r="F187" s="18">
        <v>0.97001999999999999</v>
      </c>
      <c r="G187" s="18">
        <v>10070.60792</v>
      </c>
      <c r="H187" s="18">
        <v>376335.65</v>
      </c>
      <c r="I187" s="19">
        <v>643149.24</v>
      </c>
      <c r="J187" s="19">
        <v>643149.24</v>
      </c>
      <c r="K187" s="19">
        <v>1286298.48</v>
      </c>
      <c r="HJ187"/>
    </row>
    <row r="188" spans="1:218" x14ac:dyDescent="0.25">
      <c r="A188" s="14" t="s">
        <v>581</v>
      </c>
      <c r="B188" s="14" t="s">
        <v>591</v>
      </c>
      <c r="C188" s="14" t="s">
        <v>5</v>
      </c>
      <c r="D188" s="16">
        <v>10</v>
      </c>
      <c r="E188" s="17">
        <v>1328.2819999999999</v>
      </c>
      <c r="F188" s="18">
        <v>0.85365000000000002</v>
      </c>
      <c r="G188" s="18">
        <v>23.817</v>
      </c>
      <c r="H188" s="18">
        <v>190.47</v>
      </c>
      <c r="I188" s="19">
        <v>1589.91</v>
      </c>
      <c r="J188" s="19">
        <v>1589.91</v>
      </c>
      <c r="K188" s="19">
        <v>3179.82</v>
      </c>
      <c r="HJ188"/>
    </row>
    <row r="189" spans="1:218" x14ac:dyDescent="0.25">
      <c r="A189" s="14" t="s">
        <v>270</v>
      </c>
      <c r="B189" s="14" t="s">
        <v>470</v>
      </c>
      <c r="C189" s="14" t="s">
        <v>4</v>
      </c>
      <c r="D189" s="16">
        <v>9.3000000000000007</v>
      </c>
      <c r="E189" s="17">
        <v>1362.4947</v>
      </c>
      <c r="F189" s="18">
        <v>0.53227000000000002</v>
      </c>
      <c r="G189" s="18">
        <v>405.67500000000001</v>
      </c>
      <c r="H189" s="18">
        <v>5669477.5599999996</v>
      </c>
      <c r="I189" s="19">
        <v>178521.14</v>
      </c>
      <c r="J189" s="19">
        <v>153528.18</v>
      </c>
      <c r="K189" s="19">
        <v>332049.32</v>
      </c>
      <c r="HJ189"/>
    </row>
    <row r="190" spans="1:218" x14ac:dyDescent="0.25">
      <c r="A190" s="14" t="s">
        <v>243</v>
      </c>
      <c r="B190" s="14" t="s">
        <v>471</v>
      </c>
      <c r="C190" s="14" t="s">
        <v>5</v>
      </c>
      <c r="D190" s="16">
        <v>10</v>
      </c>
      <c r="E190" s="17">
        <v>1334.6876999999999</v>
      </c>
      <c r="F190" s="18">
        <v>1.5610000000000001E-2</v>
      </c>
      <c r="G190" s="18">
        <v>458.70175999999998</v>
      </c>
      <c r="H190" s="18">
        <v>839.25</v>
      </c>
      <c r="I190" s="19">
        <v>30611.84</v>
      </c>
      <c r="J190" s="19">
        <v>30611.84</v>
      </c>
      <c r="K190" s="19">
        <v>61223.68</v>
      </c>
      <c r="HJ190"/>
    </row>
    <row r="191" spans="1:218" x14ac:dyDescent="0.25">
      <c r="A191" s="14" t="s">
        <v>244</v>
      </c>
      <c r="B191" s="14" t="s">
        <v>472</v>
      </c>
      <c r="C191" s="14" t="s">
        <v>5</v>
      </c>
      <c r="D191" s="16">
        <v>10</v>
      </c>
      <c r="E191" s="17">
        <v>1334.6876999999999</v>
      </c>
      <c r="F191" s="18">
        <v>0.56764999999999999</v>
      </c>
      <c r="G191" s="18">
        <v>725.21889999999996</v>
      </c>
      <c r="H191" s="18">
        <v>5182.18</v>
      </c>
      <c r="I191" s="19">
        <v>48544.12</v>
      </c>
      <c r="J191" s="19">
        <v>48544.12</v>
      </c>
      <c r="K191" s="19">
        <v>97088.24</v>
      </c>
      <c r="HJ191"/>
    </row>
    <row r="192" spans="1:218" x14ac:dyDescent="0.25">
      <c r="A192" s="14" t="s">
        <v>263</v>
      </c>
      <c r="B192" s="14" t="s">
        <v>473</v>
      </c>
      <c r="C192" s="14" t="s">
        <v>5</v>
      </c>
      <c r="D192" s="16">
        <v>7.5</v>
      </c>
      <c r="E192" s="17">
        <v>1451.5463999999999</v>
      </c>
      <c r="F192" s="18">
        <v>1.8789</v>
      </c>
      <c r="G192" s="18">
        <v>288.07</v>
      </c>
      <c r="H192" s="18">
        <v>1440.4</v>
      </c>
      <c r="I192" s="19">
        <v>21042.67</v>
      </c>
      <c r="J192" s="19">
        <v>10521.33</v>
      </c>
      <c r="K192" s="19">
        <v>31564</v>
      </c>
      <c r="HJ192"/>
    </row>
    <row r="193" spans="1:218" x14ac:dyDescent="0.25">
      <c r="A193" s="14" t="s">
        <v>161</v>
      </c>
      <c r="B193" s="14" t="s">
        <v>474</v>
      </c>
      <c r="C193" s="14" t="s">
        <v>5</v>
      </c>
      <c r="D193" s="16">
        <v>10</v>
      </c>
      <c r="E193" s="17">
        <v>1448.6004</v>
      </c>
      <c r="F193" s="18">
        <v>1.8989400000000001</v>
      </c>
      <c r="G193" s="18">
        <v>0</v>
      </c>
      <c r="H193" s="18">
        <v>0</v>
      </c>
      <c r="I193" s="19">
        <v>0</v>
      </c>
      <c r="J193" s="19">
        <v>0</v>
      </c>
      <c r="K193" s="19">
        <v>0</v>
      </c>
      <c r="HJ193"/>
    </row>
    <row r="194" spans="1:218" x14ac:dyDescent="0.25">
      <c r="A194" s="14" t="s">
        <v>162</v>
      </c>
      <c r="B194" s="14" t="s">
        <v>475</v>
      </c>
      <c r="C194" s="14" t="s">
        <v>5</v>
      </c>
      <c r="D194" s="16">
        <v>10</v>
      </c>
      <c r="E194" s="17">
        <v>1245.3533</v>
      </c>
      <c r="F194" s="18">
        <v>0.93049999999999999</v>
      </c>
      <c r="G194" s="18">
        <v>5.319</v>
      </c>
      <c r="H194" s="18">
        <v>8638.44</v>
      </c>
      <c r="I194" s="19">
        <v>733.1</v>
      </c>
      <c r="J194" s="19">
        <v>733.1</v>
      </c>
      <c r="K194" s="19">
        <v>1466.2</v>
      </c>
      <c r="HJ194"/>
    </row>
    <row r="195" spans="1:218" x14ac:dyDescent="0.25">
      <c r="A195" s="14" t="s">
        <v>582</v>
      </c>
      <c r="B195" s="14" t="s">
        <v>592</v>
      </c>
      <c r="C195" s="14" t="s">
        <v>5</v>
      </c>
      <c r="D195" s="16">
        <v>8.8000000000000007</v>
      </c>
      <c r="E195" s="17">
        <v>1328.2819999999999</v>
      </c>
      <c r="F195" s="18">
        <v>0.79398000000000002</v>
      </c>
      <c r="G195" s="18">
        <v>29.224</v>
      </c>
      <c r="H195" s="18">
        <v>1005.25</v>
      </c>
      <c r="I195" s="19">
        <v>1980.8</v>
      </c>
      <c r="J195" s="19">
        <v>1505.4</v>
      </c>
      <c r="K195" s="19">
        <v>3486.2</v>
      </c>
      <c r="HJ195"/>
    </row>
    <row r="196" spans="1:218" x14ac:dyDescent="0.25">
      <c r="A196" s="14" t="s">
        <v>163</v>
      </c>
      <c r="B196" s="14" t="s">
        <v>476</v>
      </c>
      <c r="C196" s="14" t="s">
        <v>4</v>
      </c>
      <c r="D196" s="16">
        <v>10</v>
      </c>
      <c r="E196" s="17">
        <v>1156.6451</v>
      </c>
      <c r="F196" s="18">
        <v>1.8789400000000001</v>
      </c>
      <c r="G196" s="18">
        <v>0</v>
      </c>
      <c r="H196" s="18">
        <v>0</v>
      </c>
      <c r="I196" s="19">
        <v>0</v>
      </c>
      <c r="J196" s="19">
        <v>0</v>
      </c>
      <c r="K196" s="19">
        <v>0</v>
      </c>
      <c r="HJ196"/>
    </row>
    <row r="197" spans="1:218" x14ac:dyDescent="0.25">
      <c r="A197" s="14" t="s">
        <v>164</v>
      </c>
      <c r="B197" s="14" t="s">
        <v>477</v>
      </c>
      <c r="C197" s="14" t="s">
        <v>5</v>
      </c>
      <c r="D197" s="16">
        <v>10</v>
      </c>
      <c r="E197" s="17">
        <v>1276.8851</v>
      </c>
      <c r="F197" s="18">
        <v>1.1517500000000001</v>
      </c>
      <c r="G197" s="18">
        <v>19.100000000000001</v>
      </c>
      <c r="H197" s="18">
        <v>41213.19</v>
      </c>
      <c r="I197" s="19">
        <v>3592.79</v>
      </c>
      <c r="J197" s="19">
        <v>3592.79</v>
      </c>
      <c r="K197" s="19">
        <v>7185.58</v>
      </c>
      <c r="HJ197"/>
    </row>
    <row r="198" spans="1:218" x14ac:dyDescent="0.25">
      <c r="A198" s="14" t="s">
        <v>165</v>
      </c>
      <c r="B198" s="14" t="s">
        <v>478</v>
      </c>
      <c r="C198" s="14" t="s">
        <v>5</v>
      </c>
      <c r="D198" s="16">
        <v>10</v>
      </c>
      <c r="E198" s="17">
        <v>1292.8892000000001</v>
      </c>
      <c r="F198" s="18">
        <v>1.15174</v>
      </c>
      <c r="G198" s="18">
        <v>24.619</v>
      </c>
      <c r="H198" s="18">
        <v>21057.3</v>
      </c>
      <c r="I198" s="19">
        <v>2804.11</v>
      </c>
      <c r="J198" s="19">
        <v>2804.11</v>
      </c>
      <c r="K198" s="19">
        <v>5608.22</v>
      </c>
      <c r="HJ198"/>
    </row>
    <row r="199" spans="1:218" x14ac:dyDescent="0.25">
      <c r="A199" s="14" t="s">
        <v>166</v>
      </c>
      <c r="B199" s="14" t="s">
        <v>479</v>
      </c>
      <c r="C199" s="14" t="s">
        <v>5</v>
      </c>
      <c r="D199" s="16">
        <v>10</v>
      </c>
      <c r="E199" s="17">
        <v>1451.5463999999999</v>
      </c>
      <c r="F199" s="18">
        <v>1.15174</v>
      </c>
      <c r="G199" s="18">
        <v>0</v>
      </c>
      <c r="H199" s="18">
        <v>33746.839999999997</v>
      </c>
      <c r="I199" s="19">
        <v>1943.38</v>
      </c>
      <c r="J199" s="19">
        <v>1943.38</v>
      </c>
      <c r="K199" s="19">
        <v>3886.76</v>
      </c>
      <c r="HJ199"/>
    </row>
    <row r="200" spans="1:218" x14ac:dyDescent="0.25">
      <c r="A200" s="14" t="s">
        <v>167</v>
      </c>
      <c r="B200" s="14" t="s">
        <v>480</v>
      </c>
      <c r="C200" s="14" t="s">
        <v>4</v>
      </c>
      <c r="D200" s="16">
        <v>8.8000000000000007</v>
      </c>
      <c r="E200" s="17">
        <v>1504.5289</v>
      </c>
      <c r="F200" s="18">
        <v>0.44703999999999999</v>
      </c>
      <c r="G200" s="18">
        <v>842.63499999999999</v>
      </c>
      <c r="H200" s="18">
        <v>15895106.119999999</v>
      </c>
      <c r="I200" s="19">
        <v>418675.85</v>
      </c>
      <c r="J200" s="19">
        <v>318193.64</v>
      </c>
      <c r="K200" s="19">
        <v>736869.49</v>
      </c>
      <c r="HJ200"/>
    </row>
    <row r="201" spans="1:218" x14ac:dyDescent="0.25">
      <c r="A201" s="14" t="s">
        <v>168</v>
      </c>
      <c r="B201" s="14" t="s">
        <v>481</v>
      </c>
      <c r="C201" s="14" t="s">
        <v>4</v>
      </c>
      <c r="D201" s="16">
        <v>8.8000000000000007</v>
      </c>
      <c r="E201" s="17">
        <v>1486.4132999999999</v>
      </c>
      <c r="F201" s="18">
        <v>0.91944999999999999</v>
      </c>
      <c r="G201" s="18">
        <v>765.66700000000003</v>
      </c>
      <c r="H201" s="18">
        <v>2904380.75</v>
      </c>
      <c r="I201" s="19">
        <v>190426.52</v>
      </c>
      <c r="J201" s="19">
        <v>144724.16</v>
      </c>
      <c r="K201" s="19">
        <v>335150.68</v>
      </c>
      <c r="HJ201"/>
    </row>
    <row r="202" spans="1:218" x14ac:dyDescent="0.25">
      <c r="A202" s="14" t="s">
        <v>169</v>
      </c>
      <c r="B202" s="14" t="s">
        <v>482</v>
      </c>
      <c r="C202" s="14" t="s">
        <v>5</v>
      </c>
      <c r="D202" s="16">
        <v>9.3000000000000007</v>
      </c>
      <c r="E202" s="17">
        <v>1362.4947</v>
      </c>
      <c r="F202" s="18">
        <v>0.45439000000000002</v>
      </c>
      <c r="G202" s="18">
        <v>2098.42</v>
      </c>
      <c r="H202" s="18">
        <v>8379638.2800000003</v>
      </c>
      <c r="I202" s="19">
        <v>333335.5</v>
      </c>
      <c r="J202" s="19">
        <v>286668.53000000003</v>
      </c>
      <c r="K202" s="19">
        <v>620004.03</v>
      </c>
      <c r="HJ202"/>
    </row>
    <row r="203" spans="1:218" x14ac:dyDescent="0.25">
      <c r="A203" s="14" t="s">
        <v>245</v>
      </c>
      <c r="B203" s="14" t="s">
        <v>483</v>
      </c>
      <c r="C203" s="14" t="s">
        <v>5</v>
      </c>
      <c r="D203" s="16">
        <v>10</v>
      </c>
      <c r="E203" s="17">
        <v>1245.3533</v>
      </c>
      <c r="F203" s="18">
        <v>1.8789400000000001</v>
      </c>
      <c r="G203" s="18">
        <v>532.07799999999997</v>
      </c>
      <c r="H203" s="18">
        <v>9759.66</v>
      </c>
      <c r="I203" s="19">
        <v>34048.14</v>
      </c>
      <c r="J203" s="19">
        <v>34048.14</v>
      </c>
      <c r="K203" s="19">
        <v>68096.28</v>
      </c>
      <c r="HJ203"/>
    </row>
    <row r="204" spans="1:218" x14ac:dyDescent="0.25">
      <c r="A204" s="14" t="s">
        <v>170</v>
      </c>
      <c r="B204" s="14" t="s">
        <v>484</v>
      </c>
      <c r="C204" s="14" t="s">
        <v>5</v>
      </c>
      <c r="D204" s="16">
        <v>10</v>
      </c>
      <c r="E204" s="17">
        <v>1315.5694000000001</v>
      </c>
      <c r="F204" s="18">
        <v>0.44445000000000001</v>
      </c>
      <c r="G204" s="18">
        <v>0</v>
      </c>
      <c r="H204" s="18">
        <v>0</v>
      </c>
      <c r="I204" s="19">
        <v>0</v>
      </c>
      <c r="J204" s="19">
        <v>0</v>
      </c>
      <c r="K204" s="19">
        <v>0</v>
      </c>
      <c r="HJ204"/>
    </row>
    <row r="205" spans="1:218" x14ac:dyDescent="0.25">
      <c r="A205" s="14" t="s">
        <v>583</v>
      </c>
      <c r="B205" s="14" t="s">
        <v>593</v>
      </c>
      <c r="C205" s="14" t="s">
        <v>5</v>
      </c>
      <c r="D205" s="16">
        <v>10</v>
      </c>
      <c r="E205" s="17">
        <v>1245.3533</v>
      </c>
      <c r="F205" s="18">
        <v>1.8789400000000001</v>
      </c>
      <c r="G205" s="18">
        <v>75.719639999999998</v>
      </c>
      <c r="H205" s="18">
        <v>75.459999999999994</v>
      </c>
      <c r="I205" s="19">
        <v>4721.9799999999996</v>
      </c>
      <c r="J205" s="19">
        <v>4721.9799999999996</v>
      </c>
      <c r="K205" s="19">
        <v>9443.9599999999991</v>
      </c>
      <c r="HJ205"/>
    </row>
    <row r="206" spans="1:218" x14ac:dyDescent="0.25">
      <c r="A206" s="14" t="s">
        <v>246</v>
      </c>
      <c r="B206" s="14" t="s">
        <v>485</v>
      </c>
      <c r="C206" s="14" t="s">
        <v>5</v>
      </c>
      <c r="D206" s="16">
        <v>10</v>
      </c>
      <c r="E206" s="17">
        <v>1334.6876999999999</v>
      </c>
      <c r="F206" s="18">
        <v>1.5610000000000001E-2</v>
      </c>
      <c r="G206" s="18">
        <v>16.28923</v>
      </c>
      <c r="H206" s="18">
        <v>8084.9</v>
      </c>
      <c r="I206" s="19">
        <v>1093.3599999999999</v>
      </c>
      <c r="J206" s="19">
        <v>1093.3599999999999</v>
      </c>
      <c r="K206" s="19">
        <v>2186.7199999999998</v>
      </c>
      <c r="HJ206"/>
    </row>
    <row r="207" spans="1:218" x14ac:dyDescent="0.25">
      <c r="A207" s="14" t="s">
        <v>584</v>
      </c>
      <c r="B207" s="14" t="s">
        <v>594</v>
      </c>
      <c r="C207" s="14" t="s">
        <v>5</v>
      </c>
      <c r="D207" s="16">
        <v>9.3000000000000007</v>
      </c>
      <c r="E207" s="17">
        <v>1328.2819999999999</v>
      </c>
      <c r="F207" s="18">
        <v>0.53149999999999997</v>
      </c>
      <c r="G207" s="18">
        <v>6.7701799999999999</v>
      </c>
      <c r="H207" s="18">
        <v>5766.76</v>
      </c>
      <c r="I207" s="19">
        <v>602.89</v>
      </c>
      <c r="J207" s="19">
        <v>518.49</v>
      </c>
      <c r="K207" s="19">
        <v>1121.3800000000001</v>
      </c>
      <c r="HJ207"/>
    </row>
    <row r="208" spans="1:218" x14ac:dyDescent="0.25">
      <c r="A208" s="14" t="s">
        <v>171</v>
      </c>
      <c r="B208" s="14" t="s">
        <v>486</v>
      </c>
      <c r="C208" s="14" t="s">
        <v>4</v>
      </c>
      <c r="D208" s="16">
        <v>8.34</v>
      </c>
      <c r="E208" s="17">
        <v>1228.0546999999999</v>
      </c>
      <c r="F208" s="18">
        <v>1.1895</v>
      </c>
      <c r="G208" s="18">
        <v>49092.08322</v>
      </c>
      <c r="H208" s="18">
        <v>961769.02</v>
      </c>
      <c r="I208" s="19">
        <v>3071589.39</v>
      </c>
      <c r="J208" s="19">
        <v>2051821.71</v>
      </c>
      <c r="K208" s="19">
        <v>5123411.0999999996</v>
      </c>
      <c r="HJ208"/>
    </row>
    <row r="209" spans="1:218" x14ac:dyDescent="0.25">
      <c r="A209" s="14" t="s">
        <v>172</v>
      </c>
      <c r="B209" s="14" t="s">
        <v>487</v>
      </c>
      <c r="C209" s="14" t="s">
        <v>5</v>
      </c>
      <c r="D209" s="16">
        <v>10</v>
      </c>
      <c r="E209" s="17">
        <v>1245.3533</v>
      </c>
      <c r="F209" s="18">
        <v>0.82084000000000001</v>
      </c>
      <c r="G209" s="18">
        <v>1056.40795</v>
      </c>
      <c r="H209" s="18">
        <v>40094.89</v>
      </c>
      <c r="I209" s="19">
        <v>67425.63</v>
      </c>
      <c r="J209" s="19">
        <v>67425.63</v>
      </c>
      <c r="K209" s="19">
        <v>134851.26</v>
      </c>
      <c r="HJ209"/>
    </row>
    <row r="210" spans="1:218" x14ac:dyDescent="0.25">
      <c r="A210" s="14" t="s">
        <v>173</v>
      </c>
      <c r="B210" s="14" t="s">
        <v>488</v>
      </c>
      <c r="C210" s="14" t="s">
        <v>5</v>
      </c>
      <c r="D210" s="16">
        <v>7.8</v>
      </c>
      <c r="E210" s="17">
        <v>1245.3533</v>
      </c>
      <c r="F210" s="18">
        <v>1.8789400000000001</v>
      </c>
      <c r="G210" s="18">
        <v>342.73241000000002</v>
      </c>
      <c r="H210" s="18">
        <v>1402.31</v>
      </c>
      <c r="I210" s="19">
        <v>21472.89</v>
      </c>
      <c r="J210" s="19">
        <v>12024.82</v>
      </c>
      <c r="K210" s="19">
        <v>33497.71</v>
      </c>
      <c r="HJ210"/>
    </row>
    <row r="211" spans="1:218" x14ac:dyDescent="0.25">
      <c r="A211" s="14" t="s">
        <v>174</v>
      </c>
      <c r="B211" s="14" t="s">
        <v>489</v>
      </c>
      <c r="C211" s="14" t="s">
        <v>5</v>
      </c>
      <c r="D211" s="16">
        <v>8.4</v>
      </c>
      <c r="E211" s="17">
        <v>0</v>
      </c>
      <c r="F211" s="18">
        <v>0.45339000000000002</v>
      </c>
      <c r="G211" s="18">
        <v>0</v>
      </c>
      <c r="H211" s="18">
        <v>46585.02</v>
      </c>
      <c r="I211" s="19">
        <v>1056.06</v>
      </c>
      <c r="J211" s="19">
        <v>718.12</v>
      </c>
      <c r="K211" s="19">
        <v>1774.1799999999998</v>
      </c>
      <c r="HJ211"/>
    </row>
    <row r="212" spans="1:218" x14ac:dyDescent="0.25">
      <c r="A212" s="14" t="s">
        <v>175</v>
      </c>
      <c r="B212" s="14" t="s">
        <v>490</v>
      </c>
      <c r="C212" s="14" t="s">
        <v>5</v>
      </c>
      <c r="D212" s="16">
        <v>10</v>
      </c>
      <c r="E212" s="17">
        <v>1349.1169</v>
      </c>
      <c r="F212" s="18">
        <v>0.73394000000000004</v>
      </c>
      <c r="G212" s="18">
        <v>455.36788000000001</v>
      </c>
      <c r="H212" s="18">
        <v>23218.240000000002</v>
      </c>
      <c r="I212" s="19">
        <v>31569.27</v>
      </c>
      <c r="J212" s="19">
        <v>31569.27</v>
      </c>
      <c r="K212" s="19">
        <v>63138.54</v>
      </c>
      <c r="HJ212"/>
    </row>
    <row r="213" spans="1:218" x14ac:dyDescent="0.25">
      <c r="A213" s="14" t="s">
        <v>176</v>
      </c>
      <c r="B213" s="14" t="s">
        <v>491</v>
      </c>
      <c r="C213" s="14" t="s">
        <v>5</v>
      </c>
      <c r="D213" s="16">
        <v>7.8</v>
      </c>
      <c r="E213" s="17">
        <v>1245.3533</v>
      </c>
      <c r="F213" s="18">
        <v>1.8789400000000001</v>
      </c>
      <c r="G213" s="18">
        <v>1064.46676</v>
      </c>
      <c r="H213" s="18">
        <v>1064.3800000000001</v>
      </c>
      <c r="I213" s="19">
        <v>66381.86</v>
      </c>
      <c r="J213" s="19">
        <v>37173.839999999997</v>
      </c>
      <c r="K213" s="19">
        <v>103555.7</v>
      </c>
      <c r="HJ213"/>
    </row>
    <row r="214" spans="1:218" x14ac:dyDescent="0.25">
      <c r="A214" s="14" t="s">
        <v>177</v>
      </c>
      <c r="B214" s="14" t="s">
        <v>492</v>
      </c>
      <c r="C214" s="14" t="s">
        <v>5</v>
      </c>
      <c r="D214" s="16">
        <v>10</v>
      </c>
      <c r="E214" s="17">
        <v>1245.3533</v>
      </c>
      <c r="F214" s="18">
        <v>1.8789400000000001</v>
      </c>
      <c r="G214" s="18">
        <v>1482.18012</v>
      </c>
      <c r="H214" s="18">
        <v>54725.26</v>
      </c>
      <c r="I214" s="19">
        <v>97433.17</v>
      </c>
      <c r="J214" s="19">
        <v>97433.17</v>
      </c>
      <c r="K214" s="19">
        <v>194866.34</v>
      </c>
      <c r="HJ214"/>
    </row>
    <row r="215" spans="1:218" x14ac:dyDescent="0.25">
      <c r="A215" s="14" t="s">
        <v>178</v>
      </c>
      <c r="B215" s="14" t="s">
        <v>493</v>
      </c>
      <c r="C215" s="14" t="s">
        <v>5</v>
      </c>
      <c r="D215" s="16">
        <v>9.3000000000000007</v>
      </c>
      <c r="E215" s="17">
        <v>1328.2819999999999</v>
      </c>
      <c r="F215" s="18">
        <v>0.55893000000000004</v>
      </c>
      <c r="G215" s="18">
        <v>3264.3641200000002</v>
      </c>
      <c r="H215" s="18">
        <v>1108466.3600000001</v>
      </c>
      <c r="I215" s="19">
        <v>247777.57</v>
      </c>
      <c r="J215" s="19">
        <v>213088.7</v>
      </c>
      <c r="K215" s="19">
        <v>460866.27</v>
      </c>
      <c r="HJ215"/>
    </row>
    <row r="216" spans="1:218" x14ac:dyDescent="0.25">
      <c r="A216" s="14" t="s">
        <v>179</v>
      </c>
      <c r="B216" s="14" t="s">
        <v>494</v>
      </c>
      <c r="C216" s="14" t="s">
        <v>5</v>
      </c>
      <c r="D216" s="16">
        <v>9.3000000000000007</v>
      </c>
      <c r="E216" s="17">
        <v>1328.2819999999999</v>
      </c>
      <c r="F216" s="18">
        <v>0.73753999999999997</v>
      </c>
      <c r="G216" s="18">
        <v>2103.748</v>
      </c>
      <c r="H216" s="18">
        <v>312383.52</v>
      </c>
      <c r="I216" s="19">
        <v>151238.29999999999</v>
      </c>
      <c r="J216" s="19">
        <v>130064.94</v>
      </c>
      <c r="K216" s="19">
        <v>281303.24</v>
      </c>
      <c r="HJ216"/>
    </row>
    <row r="217" spans="1:218" x14ac:dyDescent="0.25">
      <c r="A217" s="14" t="s">
        <v>247</v>
      </c>
      <c r="B217" s="14" t="s">
        <v>495</v>
      </c>
      <c r="C217" s="14" t="s">
        <v>5</v>
      </c>
      <c r="D217" s="16">
        <v>10</v>
      </c>
      <c r="E217" s="17">
        <v>1334.6876999999999</v>
      </c>
      <c r="F217" s="18">
        <v>1.5610000000000001E-2</v>
      </c>
      <c r="G217" s="18">
        <v>6113.5219100000004</v>
      </c>
      <c r="H217" s="18">
        <v>839878.24</v>
      </c>
      <c r="I217" s="19">
        <v>408637.64</v>
      </c>
      <c r="J217" s="19">
        <v>408637.64</v>
      </c>
      <c r="K217" s="19">
        <v>817275.28</v>
      </c>
      <c r="HJ217"/>
    </row>
    <row r="218" spans="1:218" x14ac:dyDescent="0.25">
      <c r="A218" s="14" t="s">
        <v>180</v>
      </c>
      <c r="B218" s="14" t="s">
        <v>496</v>
      </c>
      <c r="C218" s="14" t="s">
        <v>5</v>
      </c>
      <c r="D218" s="16">
        <v>9.3000000000000007</v>
      </c>
      <c r="E218" s="17">
        <v>1328.2819999999999</v>
      </c>
      <c r="F218" s="18">
        <v>1.2012799999999999</v>
      </c>
      <c r="G218" s="18">
        <v>743.59400000000005</v>
      </c>
      <c r="H218" s="18">
        <v>1170.78</v>
      </c>
      <c r="I218" s="19">
        <v>49455.45</v>
      </c>
      <c r="J218" s="19">
        <v>42531.69</v>
      </c>
      <c r="K218" s="19">
        <v>91987.14</v>
      </c>
      <c r="HJ218"/>
    </row>
    <row r="219" spans="1:218" x14ac:dyDescent="0.25">
      <c r="A219" s="14" t="s">
        <v>181</v>
      </c>
      <c r="B219" s="14" t="s">
        <v>497</v>
      </c>
      <c r="C219" s="14" t="s">
        <v>5</v>
      </c>
      <c r="D219" s="16">
        <v>5</v>
      </c>
      <c r="E219" s="17">
        <v>1426.3</v>
      </c>
      <c r="F219" s="18">
        <v>1.88</v>
      </c>
      <c r="G219" s="18">
        <v>5.1260000000000003</v>
      </c>
      <c r="H219" s="18">
        <v>51.26</v>
      </c>
      <c r="I219" s="19">
        <v>370.38</v>
      </c>
      <c r="J219" s="19">
        <v>0</v>
      </c>
      <c r="K219" s="19">
        <v>370.38</v>
      </c>
      <c r="HJ219"/>
    </row>
    <row r="220" spans="1:218" x14ac:dyDescent="0.25">
      <c r="A220" s="14" t="s">
        <v>182</v>
      </c>
      <c r="B220" s="14" t="s">
        <v>498</v>
      </c>
      <c r="C220" s="14" t="s">
        <v>5</v>
      </c>
      <c r="D220" s="16">
        <v>9.3000000000000007</v>
      </c>
      <c r="E220" s="17">
        <v>1262.4025999999999</v>
      </c>
      <c r="F220" s="18">
        <v>0.69352999999999998</v>
      </c>
      <c r="G220" s="18">
        <v>5430.37</v>
      </c>
      <c r="H220" s="18">
        <v>95259.74</v>
      </c>
      <c r="I220" s="19">
        <v>346068.93</v>
      </c>
      <c r="J220" s="19">
        <v>297619.28999999998</v>
      </c>
      <c r="K220" s="19">
        <v>643688.22</v>
      </c>
      <c r="HJ220"/>
    </row>
    <row r="221" spans="1:218" x14ac:dyDescent="0.25">
      <c r="A221" s="14" t="s">
        <v>183</v>
      </c>
      <c r="B221" s="14" t="s">
        <v>499</v>
      </c>
      <c r="C221" s="14" t="s">
        <v>5</v>
      </c>
      <c r="D221" s="16">
        <v>10</v>
      </c>
      <c r="E221" s="17">
        <v>1328.2819999999999</v>
      </c>
      <c r="F221" s="18">
        <v>1.0283199999999999</v>
      </c>
      <c r="G221" s="18">
        <v>125.246</v>
      </c>
      <c r="H221" s="18">
        <v>1051.17</v>
      </c>
      <c r="I221" s="19">
        <v>8372.15</v>
      </c>
      <c r="J221" s="19">
        <v>8372.15</v>
      </c>
      <c r="K221" s="19">
        <v>16744.3</v>
      </c>
      <c r="HJ221"/>
    </row>
    <row r="222" spans="1:218" x14ac:dyDescent="0.25">
      <c r="A222" s="14" t="s">
        <v>184</v>
      </c>
      <c r="B222" s="14" t="s">
        <v>500</v>
      </c>
      <c r="C222" s="14" t="s">
        <v>5</v>
      </c>
      <c r="D222" s="16">
        <v>9.3000000000000007</v>
      </c>
      <c r="E222" s="17">
        <v>1328.2819999999999</v>
      </c>
      <c r="F222" s="18">
        <v>0.91571000000000002</v>
      </c>
      <c r="G222" s="18">
        <v>2109.462</v>
      </c>
      <c r="H222" s="18">
        <v>40087.81</v>
      </c>
      <c r="I222" s="19">
        <v>141933.46</v>
      </c>
      <c r="J222" s="19">
        <v>122062.78</v>
      </c>
      <c r="K222" s="19">
        <v>263996.24</v>
      </c>
      <c r="HJ222"/>
    </row>
    <row r="223" spans="1:218" x14ac:dyDescent="0.25">
      <c r="A223" s="14" t="s">
        <v>185</v>
      </c>
      <c r="B223" s="14" t="s">
        <v>501</v>
      </c>
      <c r="C223" s="14" t="s">
        <v>5</v>
      </c>
      <c r="D223" s="16">
        <v>5</v>
      </c>
      <c r="E223" s="17">
        <v>1357.2397000000001</v>
      </c>
      <c r="F223" s="18">
        <v>1.8789400000000001</v>
      </c>
      <c r="G223" s="18">
        <v>0</v>
      </c>
      <c r="H223" s="18">
        <v>0</v>
      </c>
      <c r="I223" s="19">
        <v>0</v>
      </c>
      <c r="J223" s="19">
        <v>0</v>
      </c>
      <c r="K223" s="19">
        <v>0</v>
      </c>
      <c r="HJ223"/>
    </row>
    <row r="224" spans="1:218" x14ac:dyDescent="0.25">
      <c r="A224" s="14" t="s">
        <v>186</v>
      </c>
      <c r="B224" s="14" t="s">
        <v>502</v>
      </c>
      <c r="C224" s="14" t="s">
        <v>5</v>
      </c>
      <c r="D224" s="16">
        <v>9.3000000000000007</v>
      </c>
      <c r="E224" s="17">
        <v>1328.2819999999999</v>
      </c>
      <c r="F224" s="18">
        <v>0.92678000000000005</v>
      </c>
      <c r="G224" s="18">
        <v>463.53500000000003</v>
      </c>
      <c r="H224" s="18">
        <v>75522.41</v>
      </c>
      <c r="I224" s="19">
        <v>34284.89</v>
      </c>
      <c r="J224" s="19">
        <v>29485</v>
      </c>
      <c r="K224" s="19">
        <v>63769.89</v>
      </c>
      <c r="HJ224"/>
    </row>
    <row r="225" spans="1:218" x14ac:dyDescent="0.25">
      <c r="A225" s="14" t="s">
        <v>187</v>
      </c>
      <c r="B225" s="14" t="s">
        <v>503</v>
      </c>
      <c r="C225" s="14" t="s">
        <v>5</v>
      </c>
      <c r="D225" s="16">
        <v>5</v>
      </c>
      <c r="E225" s="17">
        <v>1424.6125999999999</v>
      </c>
      <c r="F225" s="18">
        <v>0.48981999999999998</v>
      </c>
      <c r="G225" s="18">
        <v>0</v>
      </c>
      <c r="H225" s="18">
        <v>0</v>
      </c>
      <c r="I225" s="19">
        <v>0</v>
      </c>
      <c r="J225" s="19">
        <v>0</v>
      </c>
      <c r="K225" s="19">
        <v>0</v>
      </c>
      <c r="HJ225"/>
    </row>
    <row r="226" spans="1:218" x14ac:dyDescent="0.25">
      <c r="A226" s="14" t="s">
        <v>188</v>
      </c>
      <c r="B226" s="14" t="s">
        <v>504</v>
      </c>
      <c r="C226" s="14" t="s">
        <v>5</v>
      </c>
      <c r="D226" s="16">
        <v>9.3000000000000007</v>
      </c>
      <c r="E226" s="17">
        <v>1328.2819999999999</v>
      </c>
      <c r="F226" s="18">
        <v>1.20892</v>
      </c>
      <c r="G226" s="18">
        <v>1261.6099999999999</v>
      </c>
      <c r="H226" s="18">
        <v>14160.55</v>
      </c>
      <c r="I226" s="19">
        <v>84644.64</v>
      </c>
      <c r="J226" s="19">
        <v>72794.399999999994</v>
      </c>
      <c r="K226" s="19">
        <v>157439.03999999998</v>
      </c>
      <c r="HJ226"/>
    </row>
    <row r="227" spans="1:218" x14ac:dyDescent="0.25">
      <c r="A227" s="14" t="s">
        <v>271</v>
      </c>
      <c r="B227" s="14" t="s">
        <v>505</v>
      </c>
      <c r="C227" s="14" t="s">
        <v>5</v>
      </c>
      <c r="D227" s="16">
        <v>5</v>
      </c>
      <c r="E227" s="17">
        <v>1283.1300000000001</v>
      </c>
      <c r="F227" s="18">
        <v>0.53505000000000003</v>
      </c>
      <c r="G227" s="18">
        <v>68.09</v>
      </c>
      <c r="H227" s="18">
        <v>358</v>
      </c>
      <c r="I227" s="19">
        <v>4378</v>
      </c>
      <c r="J227" s="19">
        <v>0</v>
      </c>
      <c r="K227" s="19">
        <v>4378</v>
      </c>
      <c r="HJ227"/>
    </row>
    <row r="228" spans="1:218" x14ac:dyDescent="0.25">
      <c r="A228" s="14" t="s">
        <v>248</v>
      </c>
      <c r="B228" s="14" t="s">
        <v>506</v>
      </c>
      <c r="C228" s="14" t="s">
        <v>5</v>
      </c>
      <c r="D228" s="16">
        <v>10</v>
      </c>
      <c r="E228" s="17">
        <v>1334.6876999999999</v>
      </c>
      <c r="F228" s="18">
        <v>1.37036</v>
      </c>
      <c r="G228" s="18">
        <v>232.46922000000001</v>
      </c>
      <c r="H228" s="18">
        <v>18473.439999999999</v>
      </c>
      <c r="I228" s="19">
        <v>16779.45</v>
      </c>
      <c r="J228" s="19">
        <v>16779.45</v>
      </c>
      <c r="K228" s="19">
        <v>33558.9</v>
      </c>
      <c r="HJ228"/>
    </row>
    <row r="229" spans="1:218" x14ac:dyDescent="0.25">
      <c r="A229" s="14" t="s">
        <v>189</v>
      </c>
      <c r="B229" s="14" t="s">
        <v>507</v>
      </c>
      <c r="C229" s="14" t="s">
        <v>5</v>
      </c>
      <c r="D229" s="16">
        <v>9.3000000000000007</v>
      </c>
      <c r="E229" s="17">
        <v>1328.2819999999999</v>
      </c>
      <c r="F229" s="18">
        <v>0.45895999999999998</v>
      </c>
      <c r="G229" s="18">
        <v>492.226</v>
      </c>
      <c r="H229" s="18">
        <v>17794.5</v>
      </c>
      <c r="I229" s="19">
        <v>33099.1</v>
      </c>
      <c r="J229" s="19">
        <v>28465.22</v>
      </c>
      <c r="K229" s="19">
        <v>61564.32</v>
      </c>
      <c r="HJ229"/>
    </row>
    <row r="230" spans="1:218" x14ac:dyDescent="0.25">
      <c r="A230" s="14" t="s">
        <v>190</v>
      </c>
      <c r="B230" s="14" t="s">
        <v>508</v>
      </c>
      <c r="C230" s="14" t="s">
        <v>5</v>
      </c>
      <c r="D230" s="16">
        <v>10</v>
      </c>
      <c r="E230" s="17">
        <v>1223.3108999999999</v>
      </c>
      <c r="F230" s="18">
        <v>0.50385000000000002</v>
      </c>
      <c r="G230" s="18">
        <v>167.91900000000001</v>
      </c>
      <c r="H230" s="18">
        <v>4682.51</v>
      </c>
      <c r="I230" s="19">
        <v>10388.82</v>
      </c>
      <c r="J230" s="19">
        <v>10388.82</v>
      </c>
      <c r="K230" s="19">
        <v>20777.64</v>
      </c>
      <c r="HJ230"/>
    </row>
    <row r="231" spans="1:218" x14ac:dyDescent="0.25">
      <c r="A231" s="14" t="s">
        <v>191</v>
      </c>
      <c r="B231" s="14" t="s">
        <v>509</v>
      </c>
      <c r="C231" s="14" t="s">
        <v>5</v>
      </c>
      <c r="D231" s="16">
        <v>7.8</v>
      </c>
      <c r="E231" s="17">
        <v>1223.3108999999999</v>
      </c>
      <c r="F231" s="18">
        <v>0.49037999999999998</v>
      </c>
      <c r="G231" s="18">
        <v>538.60799999999995</v>
      </c>
      <c r="H231" s="18">
        <v>7801.66</v>
      </c>
      <c r="I231" s="19">
        <v>33135.54</v>
      </c>
      <c r="J231" s="19">
        <v>18555.900000000001</v>
      </c>
      <c r="K231" s="19">
        <v>51691.44</v>
      </c>
      <c r="HJ231"/>
    </row>
    <row r="232" spans="1:218" x14ac:dyDescent="0.25">
      <c r="A232" s="14" t="s">
        <v>192</v>
      </c>
      <c r="B232" s="14" t="s">
        <v>510</v>
      </c>
      <c r="C232" s="14" t="s">
        <v>5</v>
      </c>
      <c r="D232" s="16">
        <v>8.1999999999999993</v>
      </c>
      <c r="E232" s="17">
        <v>1223.3108999999999</v>
      </c>
      <c r="F232" s="18">
        <v>0.43375999999999998</v>
      </c>
      <c r="G232" s="18">
        <v>84.551000000000002</v>
      </c>
      <c r="H232" s="18">
        <v>1268.1500000000001</v>
      </c>
      <c r="I232" s="19">
        <v>5199.1099999999997</v>
      </c>
      <c r="J232" s="19">
        <v>3327.43</v>
      </c>
      <c r="K232" s="19">
        <v>8526.5399999999991</v>
      </c>
      <c r="HJ232"/>
    </row>
    <row r="233" spans="1:218" x14ac:dyDescent="0.25">
      <c r="A233" s="14" t="s">
        <v>193</v>
      </c>
      <c r="B233" s="14" t="s">
        <v>511</v>
      </c>
      <c r="C233" s="14" t="s">
        <v>5</v>
      </c>
      <c r="D233" s="16">
        <v>10</v>
      </c>
      <c r="E233" s="17">
        <v>0</v>
      </c>
      <c r="F233" s="18">
        <v>0.42333999999999999</v>
      </c>
      <c r="G233" s="18">
        <v>0</v>
      </c>
      <c r="H233" s="18">
        <v>14917.17</v>
      </c>
      <c r="I233" s="19">
        <v>315.75</v>
      </c>
      <c r="J233" s="19">
        <v>315.75</v>
      </c>
      <c r="K233" s="19">
        <v>631.5</v>
      </c>
      <c r="HJ233"/>
    </row>
    <row r="234" spans="1:218" x14ac:dyDescent="0.25">
      <c r="A234" s="14" t="s">
        <v>194</v>
      </c>
      <c r="B234" s="14" t="s">
        <v>512</v>
      </c>
      <c r="C234" s="14" t="s">
        <v>5</v>
      </c>
      <c r="D234" s="16">
        <v>10</v>
      </c>
      <c r="E234" s="17">
        <v>1328.2819999999999</v>
      </c>
      <c r="F234" s="18">
        <v>1.2518199999999999</v>
      </c>
      <c r="G234" s="18">
        <v>51.686</v>
      </c>
      <c r="H234" s="18">
        <v>574.4</v>
      </c>
      <c r="I234" s="19">
        <v>3468.63</v>
      </c>
      <c r="J234" s="19">
        <v>3468.63</v>
      </c>
      <c r="K234" s="19">
        <v>6937.26</v>
      </c>
      <c r="HJ234"/>
    </row>
    <row r="235" spans="1:218" x14ac:dyDescent="0.25">
      <c r="A235" s="14" t="s">
        <v>195</v>
      </c>
      <c r="B235" s="14" t="s">
        <v>513</v>
      </c>
      <c r="C235" s="14" t="s">
        <v>5</v>
      </c>
      <c r="D235" s="16">
        <v>10</v>
      </c>
      <c r="E235" s="17">
        <v>1423.4358999999999</v>
      </c>
      <c r="F235" s="18">
        <v>0.62729999999999997</v>
      </c>
      <c r="G235" s="18">
        <v>24282.776999999998</v>
      </c>
      <c r="H235" s="18">
        <v>93931157.129999995</v>
      </c>
      <c r="I235" s="19">
        <v>4674399.57</v>
      </c>
      <c r="J235" s="19">
        <v>4674399.57</v>
      </c>
      <c r="K235" s="19">
        <v>9348799.1400000006</v>
      </c>
      <c r="HJ235"/>
    </row>
    <row r="236" spans="1:218" x14ac:dyDescent="0.25">
      <c r="A236" s="14" t="s">
        <v>196</v>
      </c>
      <c r="B236" s="14" t="s">
        <v>514</v>
      </c>
      <c r="C236" s="14" t="s">
        <v>5</v>
      </c>
      <c r="D236" s="16">
        <v>10</v>
      </c>
      <c r="E236" s="17">
        <v>1285.1717000000001</v>
      </c>
      <c r="F236" s="18">
        <v>1.12094</v>
      </c>
      <c r="G236" s="18">
        <v>6.1667100000000001</v>
      </c>
      <c r="H236" s="18">
        <v>22.3</v>
      </c>
      <c r="I236" s="19">
        <v>397.51</v>
      </c>
      <c r="J236" s="19">
        <v>397.51</v>
      </c>
      <c r="K236" s="19">
        <v>795.02</v>
      </c>
      <c r="HJ236"/>
    </row>
    <row r="237" spans="1:218" x14ac:dyDescent="0.25">
      <c r="A237" s="14" t="s">
        <v>197</v>
      </c>
      <c r="B237" s="14" t="s">
        <v>515</v>
      </c>
      <c r="C237" s="14" t="s">
        <v>4</v>
      </c>
      <c r="D237" s="16">
        <v>10</v>
      </c>
      <c r="E237" s="17">
        <v>1254.2352000000001</v>
      </c>
      <c r="F237" s="18">
        <v>0.48937000000000003</v>
      </c>
      <c r="G237" s="18">
        <v>736693.85</v>
      </c>
      <c r="H237" s="18">
        <v>132245471.09999999</v>
      </c>
      <c r="I237" s="19">
        <v>49435216.219999999</v>
      </c>
      <c r="J237" s="19">
        <v>49435216.219999999</v>
      </c>
      <c r="K237" s="19">
        <v>98870432.439999998</v>
      </c>
      <c r="HJ237"/>
    </row>
    <row r="238" spans="1:218" x14ac:dyDescent="0.25">
      <c r="A238" s="14" t="s">
        <v>258</v>
      </c>
      <c r="B238" s="14" t="s">
        <v>516</v>
      </c>
      <c r="C238" s="14" t="s">
        <v>5</v>
      </c>
      <c r="D238" s="16">
        <v>8.8000000000000007</v>
      </c>
      <c r="E238" s="17">
        <v>1334.6876999999999</v>
      </c>
      <c r="F238" s="18">
        <v>0.41447000000000001</v>
      </c>
      <c r="G238" s="18">
        <v>955.93043999999998</v>
      </c>
      <c r="H238" s="18">
        <v>57874.239999999998</v>
      </c>
      <c r="I238" s="19">
        <v>64992.79</v>
      </c>
      <c r="J238" s="19">
        <v>49394.52</v>
      </c>
      <c r="K238" s="19">
        <v>114387.31</v>
      </c>
      <c r="HJ238"/>
    </row>
    <row r="239" spans="1:218" x14ac:dyDescent="0.25">
      <c r="A239" s="14" t="s">
        <v>198</v>
      </c>
      <c r="B239" s="14" t="s">
        <v>517</v>
      </c>
      <c r="C239" s="14" t="s">
        <v>5</v>
      </c>
      <c r="D239" s="16">
        <v>10</v>
      </c>
      <c r="E239" s="17">
        <v>1282.1351999999999</v>
      </c>
      <c r="F239" s="18">
        <v>0.45965</v>
      </c>
      <c r="G239" s="18">
        <v>4659.5916100000004</v>
      </c>
      <c r="H239" s="18">
        <v>330778.13</v>
      </c>
      <c r="I239" s="19">
        <v>306313.43</v>
      </c>
      <c r="J239" s="19">
        <v>306313.43</v>
      </c>
      <c r="K239" s="19">
        <v>612626.86</v>
      </c>
      <c r="HJ239"/>
    </row>
    <row r="240" spans="1:218" x14ac:dyDescent="0.25">
      <c r="A240" s="14" t="s">
        <v>199</v>
      </c>
      <c r="B240" s="14" t="s">
        <v>518</v>
      </c>
      <c r="C240" s="14" t="s">
        <v>5</v>
      </c>
      <c r="D240" s="16">
        <v>10</v>
      </c>
      <c r="E240" s="17">
        <v>1298.0388</v>
      </c>
      <c r="F240" s="18">
        <v>4.088E-2</v>
      </c>
      <c r="G240" s="18">
        <v>2142.01512</v>
      </c>
      <c r="H240" s="18">
        <v>128179.57</v>
      </c>
      <c r="I240" s="19">
        <v>139282.94</v>
      </c>
      <c r="J240" s="19">
        <v>139282.94</v>
      </c>
      <c r="K240" s="19">
        <v>278565.88</v>
      </c>
      <c r="HJ240"/>
    </row>
    <row r="241" spans="1:218" x14ac:dyDescent="0.25">
      <c r="A241" s="14" t="s">
        <v>200</v>
      </c>
      <c r="B241" s="14" t="s">
        <v>519</v>
      </c>
      <c r="C241" s="14" t="s">
        <v>4</v>
      </c>
      <c r="D241" s="16">
        <v>9.6999999999999993</v>
      </c>
      <c r="E241" s="17">
        <v>1310.2723000000001</v>
      </c>
      <c r="F241" s="18">
        <v>0.35238999999999998</v>
      </c>
      <c r="G241" s="18">
        <v>19103.238509999999</v>
      </c>
      <c r="H241" s="18">
        <v>2913252.79</v>
      </c>
      <c r="I241" s="19">
        <v>1302852.27</v>
      </c>
      <c r="J241" s="19">
        <v>1224681.1299999999</v>
      </c>
      <c r="K241" s="19">
        <v>2527533.4</v>
      </c>
      <c r="HJ241"/>
    </row>
    <row r="242" spans="1:218" x14ac:dyDescent="0.25">
      <c r="A242" s="14" t="s">
        <v>201</v>
      </c>
      <c r="B242" s="14" t="s">
        <v>520</v>
      </c>
      <c r="C242" s="14" t="s">
        <v>5</v>
      </c>
      <c r="D242" s="16">
        <v>8.5</v>
      </c>
      <c r="E242" s="17">
        <v>1245.3533</v>
      </c>
      <c r="F242" s="18">
        <v>0.36403000000000002</v>
      </c>
      <c r="G242" s="18">
        <v>6055.1777099999999</v>
      </c>
      <c r="H242" s="18">
        <v>65814.86</v>
      </c>
      <c r="I242" s="19">
        <v>378239.71</v>
      </c>
      <c r="J242" s="19">
        <v>264767.78999999998</v>
      </c>
      <c r="K242" s="19">
        <v>643007.5</v>
      </c>
      <c r="HJ242"/>
    </row>
    <row r="243" spans="1:218" x14ac:dyDescent="0.25">
      <c r="A243" s="14" t="s">
        <v>202</v>
      </c>
      <c r="B243" s="14" t="s">
        <v>521</v>
      </c>
      <c r="C243" s="14" t="s">
        <v>5</v>
      </c>
      <c r="D243" s="16">
        <v>10</v>
      </c>
      <c r="E243" s="17">
        <v>1245.3533</v>
      </c>
      <c r="F243" s="18">
        <v>0.17552000000000001</v>
      </c>
      <c r="G243" s="18">
        <v>760.48244999999997</v>
      </c>
      <c r="H243" s="18">
        <v>4467080.5599999996</v>
      </c>
      <c r="I243" s="19">
        <v>86556.57</v>
      </c>
      <c r="J243" s="19">
        <v>86556.57</v>
      </c>
      <c r="K243" s="19">
        <v>173113.14</v>
      </c>
      <c r="HJ243"/>
    </row>
    <row r="244" spans="1:218" x14ac:dyDescent="0.25">
      <c r="A244" s="14" t="s">
        <v>203</v>
      </c>
      <c r="B244" s="14" t="s">
        <v>522</v>
      </c>
      <c r="C244" s="14" t="s">
        <v>5</v>
      </c>
      <c r="D244" s="16">
        <v>9.3000000000000007</v>
      </c>
      <c r="E244" s="17">
        <v>1342.2257999999999</v>
      </c>
      <c r="F244" s="18">
        <v>1.8789400000000001</v>
      </c>
      <c r="G244" s="18">
        <v>225.1995</v>
      </c>
      <c r="H244" s="18">
        <v>39884</v>
      </c>
      <c r="I244" s="19">
        <v>18860.41</v>
      </c>
      <c r="J244" s="19">
        <v>16219.95</v>
      </c>
      <c r="K244" s="19">
        <v>35080.36</v>
      </c>
      <c r="HJ244"/>
    </row>
    <row r="245" spans="1:218" x14ac:dyDescent="0.25">
      <c r="A245" s="14" t="s">
        <v>204</v>
      </c>
      <c r="B245" s="14" t="s">
        <v>523</v>
      </c>
      <c r="C245" s="14" t="s">
        <v>5</v>
      </c>
      <c r="D245" s="16">
        <v>8</v>
      </c>
      <c r="E245" s="17">
        <v>1223.3108999999999</v>
      </c>
      <c r="F245" s="18">
        <v>0.45810000000000001</v>
      </c>
      <c r="G245" s="18">
        <v>436.59100000000001</v>
      </c>
      <c r="H245" s="18">
        <v>13698.23</v>
      </c>
      <c r="I245" s="19">
        <v>27018.09</v>
      </c>
      <c r="J245" s="19">
        <v>16210.85</v>
      </c>
      <c r="K245" s="19">
        <v>43228.94</v>
      </c>
      <c r="HJ245"/>
    </row>
    <row r="246" spans="1:218" x14ac:dyDescent="0.25">
      <c r="A246" s="14" t="s">
        <v>205</v>
      </c>
      <c r="B246" s="14" t="s">
        <v>524</v>
      </c>
      <c r="C246" s="14" t="s">
        <v>5</v>
      </c>
      <c r="D246" s="16">
        <v>7.8</v>
      </c>
      <c r="E246" s="17">
        <v>1362.4947</v>
      </c>
      <c r="F246" s="18">
        <v>0.51009000000000004</v>
      </c>
      <c r="G246" s="18">
        <v>44.387</v>
      </c>
      <c r="H246" s="18">
        <v>3742493.12</v>
      </c>
      <c r="I246" s="19">
        <v>98474.27</v>
      </c>
      <c r="J246" s="19">
        <v>55145.59</v>
      </c>
      <c r="K246" s="19">
        <v>153619.85999999999</v>
      </c>
      <c r="HJ246"/>
    </row>
    <row r="247" spans="1:218" x14ac:dyDescent="0.25">
      <c r="A247" s="14" t="s">
        <v>206</v>
      </c>
      <c r="B247" s="14" t="s">
        <v>525</v>
      </c>
      <c r="C247" s="14" t="s">
        <v>5</v>
      </c>
      <c r="D247" s="16">
        <v>9.3000000000000007</v>
      </c>
      <c r="E247" s="17">
        <v>1328.2819999999999</v>
      </c>
      <c r="F247" s="18">
        <v>0.70657999999999999</v>
      </c>
      <c r="G247" s="18">
        <v>101.729</v>
      </c>
      <c r="H247" s="18">
        <v>12677.22</v>
      </c>
      <c r="I247" s="19">
        <v>7204.11</v>
      </c>
      <c r="J247" s="19">
        <v>6195.54</v>
      </c>
      <c r="K247" s="19">
        <v>13399.65</v>
      </c>
      <c r="HJ247"/>
    </row>
    <row r="248" spans="1:218" x14ac:dyDescent="0.25">
      <c r="A248" s="14" t="s">
        <v>207</v>
      </c>
      <c r="B248" s="14" t="s">
        <v>526</v>
      </c>
      <c r="C248" s="14" t="s">
        <v>4</v>
      </c>
      <c r="D248" s="16">
        <v>10</v>
      </c>
      <c r="E248" s="17">
        <v>1310.6954000000001</v>
      </c>
      <c r="F248" s="18">
        <v>0.42021999999999998</v>
      </c>
      <c r="G248" s="18">
        <v>609996.88194999995</v>
      </c>
      <c r="H248" s="18">
        <v>95348007.950000003</v>
      </c>
      <c r="I248" s="19">
        <v>41979362.359999999</v>
      </c>
      <c r="J248" s="19">
        <v>41979362.359999999</v>
      </c>
      <c r="K248" s="19">
        <v>83958724.719999999</v>
      </c>
      <c r="HJ248"/>
    </row>
    <row r="249" spans="1:218" x14ac:dyDescent="0.25">
      <c r="A249" s="14" t="s">
        <v>208</v>
      </c>
      <c r="B249" s="14" t="s">
        <v>527</v>
      </c>
      <c r="C249" s="14" t="s">
        <v>5</v>
      </c>
      <c r="D249" s="16">
        <v>5</v>
      </c>
      <c r="E249" s="17">
        <v>1307.9102</v>
      </c>
      <c r="F249" s="18">
        <v>1.8789400000000001</v>
      </c>
      <c r="G249" s="18">
        <v>0</v>
      </c>
      <c r="H249" s="18">
        <v>0</v>
      </c>
      <c r="I249" s="19">
        <v>0</v>
      </c>
      <c r="J249" s="19">
        <v>0</v>
      </c>
      <c r="K249" s="19">
        <v>0</v>
      </c>
      <c r="HJ249"/>
    </row>
    <row r="250" spans="1:218" x14ac:dyDescent="0.25">
      <c r="A250" s="14" t="s">
        <v>209</v>
      </c>
      <c r="B250" s="14" t="s">
        <v>528</v>
      </c>
      <c r="C250" s="14" t="s">
        <v>5</v>
      </c>
      <c r="D250" s="16">
        <v>10</v>
      </c>
      <c r="E250" s="17">
        <v>1223.3108999999999</v>
      </c>
      <c r="F250" s="18">
        <v>0.38117000000000001</v>
      </c>
      <c r="G250" s="18">
        <v>122.194</v>
      </c>
      <c r="H250" s="18">
        <v>1646.13</v>
      </c>
      <c r="I250" s="19">
        <v>7505.43</v>
      </c>
      <c r="J250" s="19">
        <v>7505.43</v>
      </c>
      <c r="K250" s="19">
        <v>15010.86</v>
      </c>
      <c r="HJ250"/>
    </row>
    <row r="251" spans="1:218" x14ac:dyDescent="0.25">
      <c r="A251" s="14" t="s">
        <v>210</v>
      </c>
      <c r="B251" s="14" t="s">
        <v>529</v>
      </c>
      <c r="C251" s="14" t="s">
        <v>4</v>
      </c>
      <c r="D251" s="16">
        <v>10</v>
      </c>
      <c r="E251" s="17">
        <v>1245.3533</v>
      </c>
      <c r="F251" s="18">
        <v>0.97677999999999998</v>
      </c>
      <c r="G251" s="18">
        <v>7884.4230600000001</v>
      </c>
      <c r="H251" s="18">
        <v>138574.69</v>
      </c>
      <c r="I251" s="19">
        <v>497712.46</v>
      </c>
      <c r="J251" s="19">
        <v>497712.46</v>
      </c>
      <c r="K251" s="19">
        <v>995424.92</v>
      </c>
      <c r="HJ251"/>
    </row>
    <row r="252" spans="1:218" x14ac:dyDescent="0.25">
      <c r="A252" s="14" t="s">
        <v>211</v>
      </c>
      <c r="B252" s="14" t="s">
        <v>530</v>
      </c>
      <c r="C252" s="14" t="s">
        <v>5</v>
      </c>
      <c r="D252" s="16">
        <v>10</v>
      </c>
      <c r="E252" s="17">
        <v>1245.3533</v>
      </c>
      <c r="F252" s="18">
        <v>0.93803999999999998</v>
      </c>
      <c r="G252" s="18">
        <v>532.58199999999999</v>
      </c>
      <c r="H252" s="18">
        <v>2662.08</v>
      </c>
      <c r="I252" s="19">
        <v>33287.5</v>
      </c>
      <c r="J252" s="19">
        <v>33287.5</v>
      </c>
      <c r="K252" s="19">
        <v>66575</v>
      </c>
      <c r="HJ252"/>
    </row>
    <row r="253" spans="1:218" x14ac:dyDescent="0.25">
      <c r="A253" s="14" t="s">
        <v>212</v>
      </c>
      <c r="B253" s="14" t="s">
        <v>531</v>
      </c>
      <c r="C253" s="14" t="s">
        <v>5</v>
      </c>
      <c r="D253" s="16">
        <v>9.3000000000000007</v>
      </c>
      <c r="E253" s="17">
        <v>1328.2819999999999</v>
      </c>
      <c r="F253" s="18">
        <v>0.72767000000000004</v>
      </c>
      <c r="G253" s="18">
        <v>487.53699999999998</v>
      </c>
      <c r="H253" s="18">
        <v>109379.63</v>
      </c>
      <c r="I253" s="19">
        <v>36358.94</v>
      </c>
      <c r="J253" s="19">
        <v>31268.69</v>
      </c>
      <c r="K253" s="19">
        <v>67627.63</v>
      </c>
      <c r="HJ253"/>
    </row>
    <row r="254" spans="1:218" x14ac:dyDescent="0.25">
      <c r="A254" s="14" t="s">
        <v>249</v>
      </c>
      <c r="B254" s="14" t="s">
        <v>532</v>
      </c>
      <c r="C254" s="14" t="s">
        <v>5</v>
      </c>
      <c r="D254" s="16">
        <v>10</v>
      </c>
      <c r="E254" s="17">
        <v>1334.6876999999999</v>
      </c>
      <c r="F254" s="18">
        <v>1.5610000000000001E-2</v>
      </c>
      <c r="G254" s="18">
        <v>201.50918999999999</v>
      </c>
      <c r="H254" s="18">
        <v>47990.76</v>
      </c>
      <c r="I254" s="19">
        <v>13485.05</v>
      </c>
      <c r="J254" s="19">
        <v>13485.05</v>
      </c>
      <c r="K254" s="19">
        <v>26970.1</v>
      </c>
      <c r="HJ254"/>
    </row>
    <row r="255" spans="1:218" x14ac:dyDescent="0.25">
      <c r="A255" s="14" t="s">
        <v>213</v>
      </c>
      <c r="B255" s="14" t="s">
        <v>533</v>
      </c>
      <c r="C255" s="14" t="s">
        <v>5</v>
      </c>
      <c r="D255" s="16">
        <v>9.3000000000000007</v>
      </c>
      <c r="E255" s="17">
        <v>1262.4025999999999</v>
      </c>
      <c r="F255" s="18">
        <v>0.83394000000000001</v>
      </c>
      <c r="G255" s="18">
        <v>7637.4309999999996</v>
      </c>
      <c r="H255" s="18">
        <v>310112.96999999997</v>
      </c>
      <c r="I255" s="19">
        <v>495006.42</v>
      </c>
      <c r="J255" s="19">
        <v>425705.52</v>
      </c>
      <c r="K255" s="19">
        <v>920711.94</v>
      </c>
      <c r="HJ255"/>
    </row>
    <row r="256" spans="1:218" x14ac:dyDescent="0.25">
      <c r="A256" s="14" t="s">
        <v>214</v>
      </c>
      <c r="B256" s="14" t="s">
        <v>534</v>
      </c>
      <c r="C256" s="14" t="s">
        <v>5</v>
      </c>
      <c r="D256" s="16">
        <v>9.8000000000000007</v>
      </c>
      <c r="E256" s="17">
        <v>1328.2819999999999</v>
      </c>
      <c r="F256" s="18">
        <v>0.62305999999999995</v>
      </c>
      <c r="G256" s="18">
        <v>1479.1780000000001</v>
      </c>
      <c r="H256" s="18">
        <v>107322.03</v>
      </c>
      <c r="I256" s="19">
        <v>101581.68</v>
      </c>
      <c r="J256" s="19">
        <v>97518.41</v>
      </c>
      <c r="K256" s="19">
        <v>199100.09</v>
      </c>
      <c r="HJ256"/>
    </row>
    <row r="257" spans="1:218" x14ac:dyDescent="0.25">
      <c r="A257" s="14" t="s">
        <v>215</v>
      </c>
      <c r="B257" s="14" t="s">
        <v>535</v>
      </c>
      <c r="C257" s="14" t="s">
        <v>5</v>
      </c>
      <c r="D257" s="16">
        <v>9</v>
      </c>
      <c r="E257" s="17">
        <v>1328.2819999999999</v>
      </c>
      <c r="F257" s="18">
        <v>0.61638999999999999</v>
      </c>
      <c r="G257" s="18">
        <v>270.017</v>
      </c>
      <c r="H257" s="18">
        <v>6480.27</v>
      </c>
      <c r="I257" s="19">
        <v>18132.66</v>
      </c>
      <c r="J257" s="19">
        <v>14506.12</v>
      </c>
      <c r="K257" s="19">
        <v>32638.78</v>
      </c>
      <c r="HJ257"/>
    </row>
    <row r="258" spans="1:218" x14ac:dyDescent="0.25">
      <c r="A258" s="14" t="s">
        <v>216</v>
      </c>
      <c r="B258" s="14" t="s">
        <v>536</v>
      </c>
      <c r="C258" s="14" t="s">
        <v>5</v>
      </c>
      <c r="D258" s="16">
        <v>7</v>
      </c>
      <c r="E258" s="17">
        <v>1423.4358999999999</v>
      </c>
      <c r="F258" s="18">
        <v>0.51331000000000004</v>
      </c>
      <c r="G258" s="18">
        <v>1284.837</v>
      </c>
      <c r="H258" s="18">
        <v>1249751.1599999999</v>
      </c>
      <c r="I258" s="19">
        <v>123519.65</v>
      </c>
      <c r="J258" s="19">
        <v>49407.86</v>
      </c>
      <c r="K258" s="19">
        <v>172927.51</v>
      </c>
      <c r="HJ258"/>
    </row>
    <row r="259" spans="1:218" x14ac:dyDescent="0.25">
      <c r="A259" s="14" t="s">
        <v>217</v>
      </c>
      <c r="B259" s="14" t="s">
        <v>537</v>
      </c>
      <c r="C259" s="14" t="s">
        <v>5</v>
      </c>
      <c r="D259" s="16">
        <v>9.3000000000000007</v>
      </c>
      <c r="E259" s="17">
        <v>1265.7562</v>
      </c>
      <c r="F259" s="18">
        <v>0.62155000000000005</v>
      </c>
      <c r="G259" s="18">
        <v>226.14700999999999</v>
      </c>
      <c r="H259" s="18">
        <v>3937.32</v>
      </c>
      <c r="I259" s="19">
        <v>14434.71</v>
      </c>
      <c r="J259" s="19">
        <v>12413.85</v>
      </c>
      <c r="K259" s="19">
        <v>26848.559999999998</v>
      </c>
      <c r="HJ259"/>
    </row>
    <row r="260" spans="1:218" x14ac:dyDescent="0.25">
      <c r="A260" s="14" t="s">
        <v>599</v>
      </c>
      <c r="B260" s="15" t="s">
        <v>538</v>
      </c>
      <c r="C260" s="14" t="s">
        <v>4</v>
      </c>
      <c r="D260" s="16">
        <v>10</v>
      </c>
      <c r="E260" s="17">
        <v>1311.181</v>
      </c>
      <c r="F260" s="18">
        <v>0.66769999999999996</v>
      </c>
      <c r="G260" s="18">
        <v>266422.81232999999</v>
      </c>
      <c r="H260" s="18">
        <v>28636936.82</v>
      </c>
      <c r="I260" s="19">
        <v>18422470.609999999</v>
      </c>
      <c r="J260" s="19">
        <v>18422470.609999999</v>
      </c>
      <c r="K260" s="19">
        <v>36844941.219999999</v>
      </c>
      <c r="HJ260"/>
    </row>
    <row r="261" spans="1:218" x14ac:dyDescent="0.25">
      <c r="A261" s="14" t="s">
        <v>272</v>
      </c>
      <c r="B261" s="14" t="s">
        <v>539</v>
      </c>
      <c r="C261" s="14" t="s">
        <v>4</v>
      </c>
      <c r="D261" s="16">
        <v>10</v>
      </c>
      <c r="E261" s="17">
        <v>1334.0452</v>
      </c>
      <c r="F261" s="18">
        <v>0.75526000000000004</v>
      </c>
      <c r="G261" s="18">
        <v>143423.62085000001</v>
      </c>
      <c r="H261" s="18">
        <v>0</v>
      </c>
      <c r="I261" s="19">
        <v>9566679.6500000004</v>
      </c>
      <c r="J261" s="19">
        <v>9566679.6500000004</v>
      </c>
      <c r="K261" s="19">
        <v>19133359.300000001</v>
      </c>
      <c r="HJ261"/>
    </row>
    <row r="262" spans="1:218" x14ac:dyDescent="0.25">
      <c r="A262" s="14" t="s">
        <v>281</v>
      </c>
      <c r="B262" s="14" t="s">
        <v>540</v>
      </c>
      <c r="C262" s="14" t="s">
        <v>5</v>
      </c>
      <c r="D262" s="16">
        <v>7.8</v>
      </c>
      <c r="E262" s="17">
        <v>1328.2819999999999</v>
      </c>
      <c r="F262" s="18">
        <v>0.54239000000000004</v>
      </c>
      <c r="G262" s="18">
        <v>0.94</v>
      </c>
      <c r="H262" s="18">
        <v>7655</v>
      </c>
      <c r="I262" s="19">
        <v>270.02999999999997</v>
      </c>
      <c r="J262" s="19">
        <v>151.22</v>
      </c>
      <c r="K262" s="19">
        <v>421.25</v>
      </c>
      <c r="HJ262"/>
    </row>
    <row r="263" spans="1:218" x14ac:dyDescent="0.25">
      <c r="A263" s="14" t="s">
        <v>294</v>
      </c>
      <c r="B263" s="14" t="s">
        <v>541</v>
      </c>
      <c r="C263" s="14" t="s">
        <v>5</v>
      </c>
      <c r="D263" s="16">
        <v>10</v>
      </c>
      <c r="E263" s="17">
        <v>1223.3108999999999</v>
      </c>
      <c r="F263" s="18">
        <v>0.35103000000000001</v>
      </c>
      <c r="G263" s="18">
        <v>63.610999999999997</v>
      </c>
      <c r="H263" s="18">
        <v>2246.9699999999998</v>
      </c>
      <c r="I263" s="19">
        <v>3930.24</v>
      </c>
      <c r="J263" s="19">
        <v>3930.24</v>
      </c>
      <c r="K263" s="19">
        <v>7860.48</v>
      </c>
      <c r="HJ263"/>
    </row>
    <row r="264" spans="1:218" x14ac:dyDescent="0.25">
      <c r="A264" s="14" t="s">
        <v>218</v>
      </c>
      <c r="B264" s="14" t="s">
        <v>542</v>
      </c>
      <c r="C264" s="14" t="s">
        <v>5</v>
      </c>
      <c r="D264" s="16">
        <v>9.3000000000000007</v>
      </c>
      <c r="E264" s="17">
        <v>1265.7562</v>
      </c>
      <c r="F264" s="18">
        <v>0.60194999999999999</v>
      </c>
      <c r="G264" s="18">
        <v>977.93965000000003</v>
      </c>
      <c r="H264" s="18">
        <v>46089</v>
      </c>
      <c r="I264" s="19">
        <v>63278.82</v>
      </c>
      <c r="J264" s="19">
        <v>54419.79</v>
      </c>
      <c r="K264" s="19">
        <v>117698.61</v>
      </c>
      <c r="HJ264"/>
    </row>
    <row r="265" spans="1:218" x14ac:dyDescent="0.25">
      <c r="A265" s="14" t="s">
        <v>219</v>
      </c>
      <c r="B265" s="14" t="s">
        <v>543</v>
      </c>
      <c r="C265" s="14" t="s">
        <v>4</v>
      </c>
      <c r="D265" s="16">
        <v>8.6999999999999993</v>
      </c>
      <c r="E265" s="17">
        <v>1330.0545999999999</v>
      </c>
      <c r="F265" s="18">
        <v>0.58796999999999999</v>
      </c>
      <c r="G265" s="18">
        <v>18487.43216</v>
      </c>
      <c r="H265" s="18">
        <v>541715.4</v>
      </c>
      <c r="I265" s="19">
        <v>1245390.33</v>
      </c>
      <c r="J265" s="19">
        <v>921588.84</v>
      </c>
      <c r="K265" s="19">
        <v>2166979.17</v>
      </c>
      <c r="HJ265"/>
    </row>
    <row r="266" spans="1:218" x14ac:dyDescent="0.25">
      <c r="A266" s="14" t="s">
        <v>220</v>
      </c>
      <c r="B266" s="14" t="s">
        <v>544</v>
      </c>
      <c r="C266" s="14" t="s">
        <v>5</v>
      </c>
      <c r="D266" s="16">
        <v>10</v>
      </c>
      <c r="E266" s="17">
        <v>1328.2819999999999</v>
      </c>
      <c r="F266" s="18">
        <v>0.49314999999999998</v>
      </c>
      <c r="G266" s="18">
        <v>1052.0229999999999</v>
      </c>
      <c r="H266" s="18">
        <v>1550905.25</v>
      </c>
      <c r="I266" s="19">
        <v>108110.61</v>
      </c>
      <c r="J266" s="19">
        <v>108110.61</v>
      </c>
      <c r="K266" s="19">
        <v>216221.22</v>
      </c>
      <c r="HJ266"/>
    </row>
    <row r="267" spans="1:218" x14ac:dyDescent="0.25">
      <c r="A267" s="14" t="s">
        <v>585</v>
      </c>
      <c r="B267" s="14" t="s">
        <v>595</v>
      </c>
      <c r="C267" s="14" t="s">
        <v>5</v>
      </c>
      <c r="D267" s="16">
        <v>10</v>
      </c>
      <c r="E267" s="17">
        <v>1328.2819999999999</v>
      </c>
      <c r="F267" s="18">
        <v>0.53149999999999997</v>
      </c>
      <c r="G267" s="18">
        <v>2.7879999999999999E-2</v>
      </c>
      <c r="H267" s="18">
        <v>525.05999999999995</v>
      </c>
      <c r="I267" s="19">
        <v>15.8</v>
      </c>
      <c r="J267" s="19">
        <v>15.8</v>
      </c>
      <c r="K267" s="19">
        <v>31.6</v>
      </c>
      <c r="HJ267"/>
    </row>
    <row r="268" spans="1:218" x14ac:dyDescent="0.25">
      <c r="A268" s="14" t="s">
        <v>586</v>
      </c>
      <c r="B268" s="14" t="s">
        <v>596</v>
      </c>
      <c r="C268" s="14" t="s">
        <v>5</v>
      </c>
      <c r="D268" s="16">
        <v>10</v>
      </c>
      <c r="E268" s="17">
        <v>1520.6538</v>
      </c>
      <c r="F268" s="18">
        <v>0.53149999999999997</v>
      </c>
      <c r="G268" s="18">
        <v>0.16694000000000001</v>
      </c>
      <c r="H268" s="18">
        <v>3143.97</v>
      </c>
      <c r="I268" s="19">
        <v>96.24</v>
      </c>
      <c r="J268" s="19">
        <v>96.24</v>
      </c>
      <c r="K268" s="19">
        <v>192.48</v>
      </c>
      <c r="HJ268"/>
    </row>
    <row r="269" spans="1:218" x14ac:dyDescent="0.25">
      <c r="A269" s="14" t="s">
        <v>221</v>
      </c>
      <c r="B269" s="14" t="s">
        <v>545</v>
      </c>
      <c r="C269" s="14" t="s">
        <v>5</v>
      </c>
      <c r="D269" s="16">
        <v>9.3000000000000007</v>
      </c>
      <c r="E269" s="17">
        <v>1328.2819999999999</v>
      </c>
      <c r="F269" s="18">
        <v>0.70828000000000002</v>
      </c>
      <c r="G269" s="18">
        <v>8186.8185899999999</v>
      </c>
      <c r="H269" s="18">
        <v>360054.04</v>
      </c>
      <c r="I269" s="19">
        <v>556471.14</v>
      </c>
      <c r="J269" s="19">
        <v>478565.18</v>
      </c>
      <c r="K269" s="19">
        <v>1035036.3200000001</v>
      </c>
      <c r="HJ269"/>
    </row>
    <row r="270" spans="1:218" x14ac:dyDescent="0.25">
      <c r="A270" s="14" t="s">
        <v>222</v>
      </c>
      <c r="B270" s="14" t="s">
        <v>546</v>
      </c>
      <c r="C270" s="14" t="s">
        <v>4</v>
      </c>
      <c r="D270" s="16">
        <v>9.6999999999999993</v>
      </c>
      <c r="E270" s="17">
        <v>1413.2955999999999</v>
      </c>
      <c r="F270" s="18">
        <v>2.9700000000000001E-2</v>
      </c>
      <c r="G270" s="18">
        <v>2485.48999</v>
      </c>
      <c r="H270" s="18">
        <v>251221</v>
      </c>
      <c r="I270" s="19">
        <v>176009.66</v>
      </c>
      <c r="J270" s="19">
        <v>165449.09</v>
      </c>
      <c r="K270" s="19">
        <v>341458.75</v>
      </c>
      <c r="HJ270"/>
    </row>
    <row r="271" spans="1:218" x14ac:dyDescent="0.25">
      <c r="A271" s="14" t="s">
        <v>223</v>
      </c>
      <c r="B271" s="14" t="s">
        <v>547</v>
      </c>
      <c r="C271" s="14" t="s">
        <v>4</v>
      </c>
      <c r="D271" s="16">
        <v>10</v>
      </c>
      <c r="E271" s="17">
        <v>1284.8816999999999</v>
      </c>
      <c r="F271" s="18">
        <v>0.48471999999999998</v>
      </c>
      <c r="G271" s="18">
        <v>406963.96554</v>
      </c>
      <c r="H271" s="18">
        <v>29890960.620000001</v>
      </c>
      <c r="I271" s="19">
        <v>26869464.91</v>
      </c>
      <c r="J271" s="19">
        <v>26869464.91</v>
      </c>
      <c r="K271" s="19">
        <v>53738929.82</v>
      </c>
      <c r="HJ271"/>
    </row>
    <row r="272" spans="1:218" x14ac:dyDescent="0.25">
      <c r="A272" s="14" t="s">
        <v>224</v>
      </c>
      <c r="B272" s="14" t="s">
        <v>548</v>
      </c>
      <c r="C272" s="14" t="s">
        <v>5</v>
      </c>
      <c r="D272" s="16">
        <v>10</v>
      </c>
      <c r="E272" s="17">
        <v>1293.5102999999999</v>
      </c>
      <c r="F272" s="18">
        <v>1.8789400000000001</v>
      </c>
      <c r="G272" s="18">
        <v>0</v>
      </c>
      <c r="H272" s="18">
        <v>0</v>
      </c>
      <c r="I272" s="19">
        <v>0</v>
      </c>
      <c r="J272" s="19">
        <v>0</v>
      </c>
      <c r="K272" s="19">
        <v>0</v>
      </c>
      <c r="HJ272"/>
    </row>
    <row r="273" spans="1:218" x14ac:dyDescent="0.25">
      <c r="A273" s="14" t="s">
        <v>225</v>
      </c>
      <c r="B273" s="14" t="s">
        <v>549</v>
      </c>
      <c r="C273" s="14" t="s">
        <v>5</v>
      </c>
      <c r="D273" s="16">
        <v>10</v>
      </c>
      <c r="E273" s="17">
        <v>1520.6538</v>
      </c>
      <c r="F273" s="18">
        <v>0.1081</v>
      </c>
      <c r="G273" s="18">
        <v>10955.367459999999</v>
      </c>
      <c r="H273" s="18">
        <v>1566734.29</v>
      </c>
      <c r="I273" s="19">
        <v>841434.26</v>
      </c>
      <c r="J273" s="19">
        <v>841434.26</v>
      </c>
      <c r="K273" s="19">
        <v>1682868.52</v>
      </c>
      <c r="HJ273"/>
    </row>
    <row r="274" spans="1:218" x14ac:dyDescent="0.25">
      <c r="A274" s="14" t="s">
        <v>587</v>
      </c>
      <c r="B274" s="14" t="s">
        <v>597</v>
      </c>
      <c r="C274" s="14" t="s">
        <v>5</v>
      </c>
      <c r="D274" s="16">
        <v>5</v>
      </c>
      <c r="E274" s="17">
        <v>1304.9566</v>
      </c>
      <c r="F274" s="18">
        <v>0.90988999999999998</v>
      </c>
      <c r="G274" s="18">
        <v>2.7840600000000002</v>
      </c>
      <c r="H274" s="18">
        <v>0</v>
      </c>
      <c r="I274" s="19">
        <v>181.65</v>
      </c>
      <c r="J274" s="19">
        <v>0</v>
      </c>
      <c r="K274" s="19">
        <v>181.65</v>
      </c>
      <c r="HJ274"/>
    </row>
    <row r="275" spans="1:218" x14ac:dyDescent="0.25">
      <c r="A275" s="14" t="s">
        <v>250</v>
      </c>
      <c r="B275" s="14" t="s">
        <v>550</v>
      </c>
      <c r="C275" s="14" t="s">
        <v>5</v>
      </c>
      <c r="D275" s="16">
        <v>10</v>
      </c>
      <c r="E275" s="17">
        <v>1334.6876999999999</v>
      </c>
      <c r="F275" s="18">
        <v>0.64007000000000003</v>
      </c>
      <c r="G275" s="18">
        <v>203.73143999999999</v>
      </c>
      <c r="H275" s="18">
        <v>809.29</v>
      </c>
      <c r="I275" s="19">
        <v>13621.79</v>
      </c>
      <c r="J275" s="19">
        <v>13621.79</v>
      </c>
      <c r="K275" s="19">
        <v>27243.58</v>
      </c>
      <c r="HJ275"/>
    </row>
    <row r="276" spans="1:218" x14ac:dyDescent="0.25">
      <c r="A276" s="14" t="s">
        <v>251</v>
      </c>
      <c r="B276" s="14" t="s">
        <v>551</v>
      </c>
      <c r="C276" s="14" t="s">
        <v>5</v>
      </c>
      <c r="D276" s="16">
        <v>10</v>
      </c>
      <c r="E276" s="17">
        <v>1334.6876999999999</v>
      </c>
      <c r="F276" s="18">
        <v>1.5610000000000001E-2</v>
      </c>
      <c r="G276" s="18">
        <v>244.34288000000001</v>
      </c>
      <c r="H276" s="18">
        <v>3567.85</v>
      </c>
      <c r="I276" s="19">
        <v>16308.85</v>
      </c>
      <c r="J276" s="19">
        <v>16308.85</v>
      </c>
      <c r="K276" s="19">
        <v>32617.7</v>
      </c>
      <c r="HJ276"/>
    </row>
    <row r="277" spans="1:218" x14ac:dyDescent="0.25">
      <c r="A277" s="14" t="s">
        <v>226</v>
      </c>
      <c r="B277" s="14" t="s">
        <v>552</v>
      </c>
      <c r="C277" s="14" t="s">
        <v>5</v>
      </c>
      <c r="D277" s="16">
        <v>10</v>
      </c>
      <c r="E277" s="17">
        <v>1309.9123999999999</v>
      </c>
      <c r="F277" s="18">
        <v>0.62729999999999997</v>
      </c>
      <c r="G277" s="18">
        <v>0</v>
      </c>
      <c r="H277" s="18">
        <v>0</v>
      </c>
      <c r="I277" s="19">
        <v>0</v>
      </c>
      <c r="J277" s="19">
        <v>0</v>
      </c>
      <c r="K277" s="19">
        <v>0</v>
      </c>
      <c r="HJ277"/>
    </row>
    <row r="278" spans="1:218" x14ac:dyDescent="0.25">
      <c r="A278" s="14" t="s">
        <v>227</v>
      </c>
      <c r="B278" s="14" t="s">
        <v>553</v>
      </c>
      <c r="C278" s="14" t="s">
        <v>4</v>
      </c>
      <c r="D278" s="16">
        <v>10</v>
      </c>
      <c r="E278" s="17">
        <v>1205.4194</v>
      </c>
      <c r="F278" s="18">
        <v>1.1767000000000001</v>
      </c>
      <c r="G278" s="18">
        <v>45784.029979999999</v>
      </c>
      <c r="H278" s="18">
        <v>388778.58</v>
      </c>
      <c r="I278" s="19">
        <v>2782321.69</v>
      </c>
      <c r="J278" s="19">
        <v>2782321.69</v>
      </c>
      <c r="K278" s="19">
        <v>5564643.3799999999</v>
      </c>
      <c r="HJ278"/>
    </row>
    <row r="279" spans="1:218" x14ac:dyDescent="0.25">
      <c r="A279" s="14" t="s">
        <v>228</v>
      </c>
      <c r="B279" s="14" t="s">
        <v>554</v>
      </c>
      <c r="C279" s="14" t="s">
        <v>5</v>
      </c>
      <c r="D279" s="16">
        <v>10</v>
      </c>
      <c r="E279" s="17">
        <v>1195.4304999999999</v>
      </c>
      <c r="F279" s="18">
        <v>1.8789400000000001</v>
      </c>
      <c r="G279" s="18">
        <v>69.153549999999996</v>
      </c>
      <c r="H279" s="18">
        <v>1037.3</v>
      </c>
      <c r="I279" s="19">
        <v>4230.8599999999997</v>
      </c>
      <c r="J279" s="19">
        <v>4230.8599999999997</v>
      </c>
      <c r="K279" s="19">
        <v>8461.7199999999993</v>
      </c>
      <c r="HJ279"/>
    </row>
    <row r="280" spans="1:218" x14ac:dyDescent="0.25">
      <c r="A280" s="14" t="s">
        <v>598</v>
      </c>
      <c r="B280" s="15" t="s">
        <v>555</v>
      </c>
      <c r="C280" s="14" t="s">
        <v>4</v>
      </c>
      <c r="D280" s="16">
        <v>10</v>
      </c>
      <c r="E280" s="17">
        <v>1341.1056000000001</v>
      </c>
      <c r="F280" s="18">
        <v>0.55042999999999997</v>
      </c>
      <c r="G280" s="18">
        <v>4544613.2714499999</v>
      </c>
      <c r="H280" s="18">
        <v>662729400.10000002</v>
      </c>
      <c r="I280" s="19">
        <v>322979622.58999997</v>
      </c>
      <c r="J280" s="19">
        <v>322979622.58999997</v>
      </c>
      <c r="K280" s="19">
        <v>645959245.17999995</v>
      </c>
      <c r="HJ280"/>
    </row>
    <row r="281" spans="1:218" x14ac:dyDescent="0.25">
      <c r="A281" s="14" t="s">
        <v>229</v>
      </c>
      <c r="B281" s="14" t="s">
        <v>556</v>
      </c>
      <c r="C281" s="14" t="s">
        <v>5</v>
      </c>
      <c r="D281" s="16">
        <v>10</v>
      </c>
      <c r="E281" s="17">
        <v>1334.2822000000001</v>
      </c>
      <c r="F281" s="18">
        <v>0.47262999999999999</v>
      </c>
      <c r="G281" s="18">
        <v>54.630159999999997</v>
      </c>
      <c r="H281" s="18">
        <v>114839.34</v>
      </c>
      <c r="I281" s="19">
        <v>6358.43</v>
      </c>
      <c r="J281" s="19">
        <v>6358.43</v>
      </c>
      <c r="K281" s="19">
        <v>12716.86</v>
      </c>
      <c r="HJ281"/>
    </row>
    <row r="282" spans="1:218" x14ac:dyDescent="0.25">
      <c r="A282" s="14" t="s">
        <v>252</v>
      </c>
      <c r="B282" s="14" t="s">
        <v>557</v>
      </c>
      <c r="C282" s="14" t="s">
        <v>5</v>
      </c>
      <c r="D282" s="16">
        <v>10</v>
      </c>
      <c r="E282" s="17">
        <v>1334.6876999999999</v>
      </c>
      <c r="F282" s="18">
        <v>1.5610000000000001E-2</v>
      </c>
      <c r="G282" s="18">
        <v>301.70353999999998</v>
      </c>
      <c r="H282" s="18">
        <v>377317.3</v>
      </c>
      <c r="I282" s="19">
        <v>20428.5</v>
      </c>
      <c r="J282" s="19">
        <v>20428.5</v>
      </c>
      <c r="K282" s="19">
        <v>40857</v>
      </c>
      <c r="HJ282"/>
    </row>
    <row r="283" spans="1:218" x14ac:dyDescent="0.25">
      <c r="A283" s="14" t="s">
        <v>230</v>
      </c>
      <c r="B283" s="14" t="s">
        <v>558</v>
      </c>
      <c r="C283" s="14" t="s">
        <v>4</v>
      </c>
      <c r="D283" s="16">
        <v>8.6999999999999993</v>
      </c>
      <c r="E283" s="17">
        <v>1344.43</v>
      </c>
      <c r="F283" s="18">
        <v>0.44802999999999998</v>
      </c>
      <c r="G283" s="18">
        <v>9394.75</v>
      </c>
      <c r="H283" s="18">
        <v>6724733.8200000003</v>
      </c>
      <c r="I283" s="19">
        <v>782173.31</v>
      </c>
      <c r="J283" s="19">
        <v>578808.25</v>
      </c>
      <c r="K283" s="19">
        <v>1360981.56</v>
      </c>
      <c r="HJ283"/>
    </row>
    <row r="284" spans="1:218" x14ac:dyDescent="0.25">
      <c r="A284" s="14" t="s">
        <v>231</v>
      </c>
      <c r="B284" s="14" t="s">
        <v>559</v>
      </c>
      <c r="C284" s="14" t="s">
        <v>5</v>
      </c>
      <c r="D284" s="16">
        <v>5</v>
      </c>
      <c r="E284" s="17">
        <v>1243.48</v>
      </c>
      <c r="F284" s="18">
        <v>1.8789400000000001</v>
      </c>
      <c r="G284" s="18">
        <v>18.68</v>
      </c>
      <c r="H284" s="18">
        <v>186.8</v>
      </c>
      <c r="I284" s="19">
        <v>1178.96</v>
      </c>
      <c r="J284" s="19">
        <v>0</v>
      </c>
      <c r="K284" s="19">
        <v>1178.96</v>
      </c>
      <c r="HJ284"/>
    </row>
    <row r="285" spans="1:218" x14ac:dyDescent="0.25">
      <c r="A285" s="14" t="s">
        <v>232</v>
      </c>
      <c r="B285" s="14" t="s">
        <v>560</v>
      </c>
      <c r="C285" s="14" t="s">
        <v>5</v>
      </c>
      <c r="D285" s="16">
        <v>5</v>
      </c>
      <c r="E285" s="17">
        <v>1333.5896</v>
      </c>
      <c r="F285" s="18">
        <v>1.8789400000000001</v>
      </c>
      <c r="G285" s="18">
        <v>7.6</v>
      </c>
      <c r="H285" s="18">
        <v>760</v>
      </c>
      <c r="I285" s="19">
        <v>578.16</v>
      </c>
      <c r="J285" s="19">
        <v>0</v>
      </c>
      <c r="K285" s="19">
        <v>578.16</v>
      </c>
      <c r="HJ285"/>
    </row>
    <row r="286" spans="1:218" x14ac:dyDescent="0.25">
      <c r="A286" s="14" t="s">
        <v>253</v>
      </c>
      <c r="B286" s="14" t="s">
        <v>561</v>
      </c>
      <c r="C286" s="14" t="s">
        <v>5</v>
      </c>
      <c r="D286" s="16">
        <v>10</v>
      </c>
      <c r="E286" s="17">
        <v>1334.6876999999999</v>
      </c>
      <c r="F286" s="18">
        <v>1.5610000000000001E-2</v>
      </c>
      <c r="G286" s="18">
        <v>176.70142999999999</v>
      </c>
      <c r="H286" s="18">
        <v>17609.18</v>
      </c>
      <c r="I286" s="19">
        <v>11805.8</v>
      </c>
      <c r="J286" s="19">
        <v>11805.8</v>
      </c>
      <c r="K286" s="19">
        <v>23611.599999999999</v>
      </c>
      <c r="HJ286"/>
    </row>
    <row r="287" spans="1:218" x14ac:dyDescent="0.25">
      <c r="A287" s="14" t="s">
        <v>260</v>
      </c>
      <c r="B287" s="14" t="s">
        <v>562</v>
      </c>
      <c r="C287" s="14" t="s">
        <v>4</v>
      </c>
      <c r="D287" s="16">
        <v>10</v>
      </c>
      <c r="E287" s="17">
        <v>1241.0305000000001</v>
      </c>
      <c r="F287" s="18">
        <v>0.73816000000000004</v>
      </c>
      <c r="G287" s="18">
        <v>6438.9540100000004</v>
      </c>
      <c r="H287" s="18">
        <v>112451.42</v>
      </c>
      <c r="I287" s="19">
        <v>403697.28</v>
      </c>
      <c r="J287" s="19">
        <v>403697.28</v>
      </c>
      <c r="K287" s="19">
        <v>807394.56</v>
      </c>
      <c r="HJ287"/>
    </row>
    <row r="288" spans="1:218" x14ac:dyDescent="0.25">
      <c r="A288" s="14" t="s">
        <v>138</v>
      </c>
      <c r="B288" s="14" t="s">
        <v>563</v>
      </c>
      <c r="C288" s="14" t="s">
        <v>4</v>
      </c>
      <c r="D288" s="16">
        <v>10</v>
      </c>
      <c r="E288" s="17">
        <v>1312.3858</v>
      </c>
      <c r="F288" s="18">
        <v>0.82027000000000005</v>
      </c>
      <c r="G288" s="18">
        <v>35030.827550000002</v>
      </c>
      <c r="H288" s="18">
        <v>2988683.92</v>
      </c>
      <c r="I288" s="19">
        <v>2421274.41989636</v>
      </c>
      <c r="J288" s="19">
        <v>2421274.41989636</v>
      </c>
      <c r="K288" s="19">
        <v>4842548.83979272</v>
      </c>
      <c r="HJ288"/>
    </row>
    <row r="289" spans="1:218" x14ac:dyDescent="0.25">
      <c r="A289" s="14" t="s">
        <v>73</v>
      </c>
      <c r="B289" s="14" t="s">
        <v>564</v>
      </c>
      <c r="C289" s="14" t="s">
        <v>4</v>
      </c>
      <c r="D289" s="16">
        <v>10</v>
      </c>
      <c r="E289" s="17">
        <v>1312.3858</v>
      </c>
      <c r="F289" s="18">
        <v>0.64871999999999996</v>
      </c>
      <c r="G289" s="18">
        <v>5552.1929099999998</v>
      </c>
      <c r="H289" s="18">
        <v>205190.18</v>
      </c>
      <c r="I289" s="19">
        <v>370986.50537571392</v>
      </c>
      <c r="J289" s="19">
        <v>370986.50537571392</v>
      </c>
      <c r="K289" s="19">
        <v>741973.01075142785</v>
      </c>
      <c r="HJ289"/>
    </row>
    <row r="290" spans="1:218" x14ac:dyDescent="0.25">
      <c r="A290" s="14" t="s">
        <v>74</v>
      </c>
      <c r="B290" s="14" t="s">
        <v>565</v>
      </c>
      <c r="C290" s="14" t="s">
        <v>4</v>
      </c>
      <c r="D290" s="16">
        <v>10</v>
      </c>
      <c r="E290" s="17">
        <v>1312.3858</v>
      </c>
      <c r="F290" s="18">
        <v>0.58640999999999999</v>
      </c>
      <c r="G290" s="18">
        <v>10177.37737</v>
      </c>
      <c r="H290" s="18">
        <v>394049.23000000004</v>
      </c>
      <c r="I290" s="19">
        <v>679385.99752968235</v>
      </c>
      <c r="J290" s="19">
        <v>679385.99752968235</v>
      </c>
      <c r="K290" s="19">
        <v>1358771.9950593647</v>
      </c>
      <c r="HJ290"/>
    </row>
    <row r="291" spans="1:218" x14ac:dyDescent="0.25">
      <c r="A291" s="14" t="s">
        <v>36</v>
      </c>
      <c r="B291" s="14" t="s">
        <v>566</v>
      </c>
      <c r="C291" s="14" t="s">
        <v>4</v>
      </c>
      <c r="D291" s="16">
        <v>10</v>
      </c>
      <c r="E291" s="17">
        <v>1312.3858</v>
      </c>
      <c r="F291" s="18">
        <v>0.61646999999999996</v>
      </c>
      <c r="G291" s="18">
        <v>13103.942859999999</v>
      </c>
      <c r="H291" s="18">
        <v>587110.24</v>
      </c>
      <c r="I291" s="19">
        <v>877968.2191564095</v>
      </c>
      <c r="J291" s="19">
        <v>877968.2191564095</v>
      </c>
      <c r="K291" s="19">
        <v>1755936.438312819</v>
      </c>
      <c r="HJ291"/>
    </row>
    <row r="292" spans="1:218" x14ac:dyDescent="0.25">
      <c r="A292" s="14" t="s">
        <v>158</v>
      </c>
      <c r="B292" s="14" t="s">
        <v>567</v>
      </c>
      <c r="C292" s="14" t="s">
        <v>4</v>
      </c>
      <c r="D292" s="16">
        <v>10</v>
      </c>
      <c r="E292" s="17">
        <v>1222.3085000000001</v>
      </c>
      <c r="F292" s="18">
        <v>0.61485000000000001</v>
      </c>
      <c r="G292" s="18">
        <v>31169.151020000001</v>
      </c>
      <c r="H292" s="18">
        <v>3039997.77</v>
      </c>
      <c r="I292" s="19">
        <v>1998373.0429207087</v>
      </c>
      <c r="J292" s="19">
        <v>1998373.0429207087</v>
      </c>
      <c r="K292" s="19">
        <v>3996746.0858414173</v>
      </c>
      <c r="HJ292"/>
    </row>
    <row r="293" spans="1:218" x14ac:dyDescent="0.25">
      <c r="A293" s="14" t="s">
        <v>132</v>
      </c>
      <c r="B293" s="14" t="s">
        <v>568</v>
      </c>
      <c r="C293" s="14" t="s">
        <v>4</v>
      </c>
      <c r="D293" s="16">
        <v>10</v>
      </c>
      <c r="E293" s="17">
        <v>1222.3085000000001</v>
      </c>
      <c r="F293" s="18">
        <v>0.61485000000000001</v>
      </c>
      <c r="G293" s="18">
        <v>69.291659999999993</v>
      </c>
      <c r="H293" s="18">
        <v>0</v>
      </c>
      <c r="I293" s="19">
        <v>4234.7892498555002</v>
      </c>
      <c r="J293" s="19">
        <v>4234.7892498555002</v>
      </c>
      <c r="K293" s="19">
        <v>8469.5784997110004</v>
      </c>
      <c r="HJ293"/>
    </row>
    <row r="294" spans="1:218" x14ac:dyDescent="0.25">
      <c r="A294" s="14" t="s">
        <v>282</v>
      </c>
      <c r="B294" s="14" t="s">
        <v>569</v>
      </c>
      <c r="C294" s="14" t="s">
        <v>5</v>
      </c>
      <c r="D294" s="16">
        <v>5</v>
      </c>
      <c r="E294" s="17">
        <v>1520.6538</v>
      </c>
      <c r="F294" s="18">
        <v>1.878936041261801</v>
      </c>
      <c r="G294" s="18">
        <v>109.97</v>
      </c>
      <c r="H294" s="20">
        <v>4398.7999999999993</v>
      </c>
      <c r="I294" s="19">
        <v>8774.56811221512</v>
      </c>
      <c r="J294" s="19">
        <v>0</v>
      </c>
      <c r="K294" s="19">
        <v>8774.56811221512</v>
      </c>
      <c r="HJ294"/>
    </row>
    <row r="295" spans="1:218" x14ac:dyDescent="0.25">
      <c r="A295" s="14" t="s">
        <v>126</v>
      </c>
      <c r="B295" s="15" t="s">
        <v>431</v>
      </c>
      <c r="C295" s="14" t="s">
        <v>5</v>
      </c>
      <c r="D295" s="16">
        <v>10</v>
      </c>
      <c r="E295" s="17">
        <v>1223.31088</v>
      </c>
      <c r="F295" s="18">
        <v>0.54794380222820205</v>
      </c>
      <c r="G295" s="18">
        <v>460.82799999999997</v>
      </c>
      <c r="H295" s="18">
        <v>37225.53</v>
      </c>
      <c r="I295" s="19">
        <v>29206.670232839999</v>
      </c>
      <c r="J295" s="19">
        <v>29206.670232839999</v>
      </c>
      <c r="K295" s="19">
        <v>58413.340465679998</v>
      </c>
      <c r="HJ295"/>
    </row>
    <row r="296" spans="1:218" x14ac:dyDescent="0.25">
      <c r="A296" s="14" t="s">
        <v>127</v>
      </c>
      <c r="B296" s="15" t="s">
        <v>432</v>
      </c>
      <c r="C296" s="14" t="s">
        <v>5</v>
      </c>
      <c r="D296" s="16">
        <v>7.8</v>
      </c>
      <c r="E296" s="17">
        <v>1223.31088</v>
      </c>
      <c r="F296" s="18">
        <v>0.53168652718262344</v>
      </c>
      <c r="G296" s="18">
        <v>215.762</v>
      </c>
      <c r="H296" s="18">
        <v>5825.45</v>
      </c>
      <c r="I296" s="19">
        <v>13352.065768516801</v>
      </c>
      <c r="J296" s="19">
        <v>7477.1568303694075</v>
      </c>
      <c r="K296" s="19">
        <v>20829.222598886208</v>
      </c>
      <c r="HJ296"/>
    </row>
    <row r="297" spans="1:218" x14ac:dyDescent="0.25">
      <c r="A297" s="21" t="s">
        <v>6</v>
      </c>
      <c r="B297" s="21" t="s">
        <v>570</v>
      </c>
      <c r="C297" s="21" t="s">
        <v>5</v>
      </c>
      <c r="D297" s="22">
        <v>5</v>
      </c>
      <c r="E297" s="17">
        <v>1133.1126999999999</v>
      </c>
      <c r="F297" s="18">
        <v>0.52429000000000003</v>
      </c>
      <c r="G297" s="18">
        <v>14094.281770309788</v>
      </c>
      <c r="H297" s="18">
        <v>3201900.0449999999</v>
      </c>
      <c r="I297" s="19">
        <v>882456.69229547761</v>
      </c>
      <c r="J297" s="19">
        <v>0</v>
      </c>
      <c r="K297" s="19">
        <v>882456.69229547761</v>
      </c>
      <c r="HJ297"/>
    </row>
    <row r="298" spans="1:218" x14ac:dyDescent="0.25">
      <c r="A298" s="14" t="s">
        <v>273</v>
      </c>
      <c r="B298" s="14" t="s">
        <v>571</v>
      </c>
      <c r="C298" s="14" t="s">
        <v>4</v>
      </c>
      <c r="D298" s="22">
        <v>15</v>
      </c>
      <c r="E298" s="17">
        <v>1327.1552999999999</v>
      </c>
      <c r="F298" s="18">
        <v>0.56011</v>
      </c>
      <c r="G298" s="18">
        <v>139573.89906</v>
      </c>
      <c r="H298" s="18">
        <v>7741379.9500000002</v>
      </c>
      <c r="I298" s="19">
        <v>9478613.2100000009</v>
      </c>
      <c r="J298" s="19">
        <v>18957226.420000002</v>
      </c>
      <c r="K298" s="19">
        <v>28435839.630000003</v>
      </c>
      <c r="HJ298"/>
    </row>
    <row r="299" spans="1:218" x14ac:dyDescent="0.25">
      <c r="A299" s="14" t="s">
        <v>274</v>
      </c>
      <c r="B299" s="14" t="s">
        <v>572</v>
      </c>
      <c r="C299" s="14" t="s">
        <v>4</v>
      </c>
      <c r="D299" s="22">
        <v>15</v>
      </c>
      <c r="E299" s="17">
        <v>1310.6954000000001</v>
      </c>
      <c r="F299" s="18">
        <v>0.42105999999999999</v>
      </c>
      <c r="G299" s="18">
        <v>1665.9275299999999</v>
      </c>
      <c r="H299" s="18">
        <v>260397.26</v>
      </c>
      <c r="I299" s="19">
        <v>114658.32</v>
      </c>
      <c r="J299" s="19">
        <v>229316.65</v>
      </c>
      <c r="K299" s="19">
        <v>343974.97</v>
      </c>
      <c r="HJ299"/>
    </row>
    <row r="300" spans="1:218" x14ac:dyDescent="0.25">
      <c r="A300" s="14" t="s">
        <v>275</v>
      </c>
      <c r="B300" s="14" t="s">
        <v>573</v>
      </c>
      <c r="C300" s="14" t="s">
        <v>4</v>
      </c>
      <c r="D300" s="22">
        <v>15</v>
      </c>
      <c r="E300" s="17">
        <v>1310.6954000000001</v>
      </c>
      <c r="F300" s="18">
        <v>0.42105999999999999</v>
      </c>
      <c r="G300" s="18">
        <v>8006.6013000000003</v>
      </c>
      <c r="H300" s="18">
        <v>1251501.72</v>
      </c>
      <c r="I300" s="19">
        <v>551058.64</v>
      </c>
      <c r="J300" s="19">
        <v>1102117.28</v>
      </c>
      <c r="K300" s="19">
        <v>1653175.92</v>
      </c>
    </row>
    <row r="301" spans="1:218" x14ac:dyDescent="0.25">
      <c r="A301" s="14" t="s">
        <v>277</v>
      </c>
      <c r="B301" s="14" t="s">
        <v>575</v>
      </c>
      <c r="C301" s="14" t="s">
        <v>4</v>
      </c>
      <c r="D301" s="22">
        <v>15</v>
      </c>
      <c r="E301" s="17">
        <v>1284.8816999999999</v>
      </c>
      <c r="F301" s="18">
        <v>0.78744000000000003</v>
      </c>
      <c r="G301" s="18">
        <v>51479.772579999997</v>
      </c>
      <c r="H301" s="18">
        <v>3353713.65</v>
      </c>
      <c r="I301" s="19">
        <v>3439313.3</v>
      </c>
      <c r="J301" s="19">
        <v>6878626.5999999996</v>
      </c>
      <c r="K301" s="19">
        <v>10317939.899999999</v>
      </c>
    </row>
    <row r="302" spans="1:218" x14ac:dyDescent="0.25">
      <c r="A302" s="14" t="s">
        <v>276</v>
      </c>
      <c r="B302" s="14" t="s">
        <v>574</v>
      </c>
      <c r="C302" s="14" t="s">
        <v>4</v>
      </c>
      <c r="D302" s="22">
        <v>15</v>
      </c>
      <c r="E302" s="17">
        <v>1310.6954000000001</v>
      </c>
      <c r="F302" s="18">
        <v>0.42105999999999999</v>
      </c>
      <c r="G302" s="18">
        <v>13764.516019999999</v>
      </c>
      <c r="H302" s="18">
        <v>2151515.42</v>
      </c>
      <c r="I302" s="19">
        <v>947350.24</v>
      </c>
      <c r="J302" s="19">
        <v>1894700.49</v>
      </c>
      <c r="K302" s="19">
        <v>2842050.73</v>
      </c>
    </row>
  </sheetData>
  <sortState xmlns:xlrd2="http://schemas.microsoft.com/office/spreadsheetml/2017/richdata2" ref="A11:F297">
    <sortCondition ref="C11:C297"/>
    <sortCondition ref="A11:A297"/>
  </sortState>
  <mergeCells count="14">
    <mergeCell ref="I9:K9"/>
    <mergeCell ref="B1:G3"/>
    <mergeCell ref="B4:D4"/>
    <mergeCell ref="B5:D5"/>
    <mergeCell ref="E5:G5"/>
    <mergeCell ref="E8:G8"/>
    <mergeCell ref="F9:F10"/>
    <mergeCell ref="F4:H4"/>
    <mergeCell ref="G9:H9"/>
    <mergeCell ref="A9:A10"/>
    <mergeCell ref="B9:B10"/>
    <mergeCell ref="C9:C10"/>
    <mergeCell ref="D9:D10"/>
    <mergeCell ref="E9:E10"/>
  </mergeCells>
  <conditionalFormatting sqref="A297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2020-11-27T16:28:44Z</dcterms:modified>
</cp:coreProperties>
</file>